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352a8fe55367595/Escritorio/Tics bucaramanga 2026/PECTI 2026/Editable/"/>
    </mc:Choice>
  </mc:AlternateContent>
  <xr:revisionPtr revIDLastSave="15" documentId="11_5E59F0AB4726AF02DA3BA396404563A63AD2A63A" xr6:coauthVersionLast="47" xr6:coauthVersionMax="47" xr10:uidLastSave="{0FC85FF0-0A98-4F33-A10D-E58C30DD764D}"/>
  <bookViews>
    <workbookView xWindow="-120" yWindow="-120" windowWidth="20730" windowHeight="11040" firstSheet="2" activeTab="2" xr2:uid="{00000000-000D-0000-FFFF-FFFF00000000}"/>
  </bookViews>
  <sheets>
    <sheet name="2024" sheetId="1" state="hidden" r:id="rId1"/>
    <sheet name="2025-" sheetId="2" state="hidden" r:id="rId2"/>
    <sheet name="26" sheetId="6" r:id="rId3"/>
    <sheet name="2026" sheetId="3" state="hidden" r:id="rId4"/>
    <sheet name="2027" sheetId="4" state="hidden" r:id="rId5"/>
    <sheet name="HORIZONTE" sheetId="5" r:id="rId6"/>
    <sheet name="RUBROS" sheetId="7" state="hidden" r:id="rId7"/>
    <sheet name="Hoja2" sheetId="8" state="hidden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6" l="1"/>
  <c r="O4" i="5" l="1"/>
  <c r="O3" i="5"/>
  <c r="O2" i="5"/>
  <c r="O1" i="5"/>
  <c r="E13" i="7"/>
  <c r="E11" i="7"/>
  <c r="E9" i="7"/>
  <c r="E7" i="7"/>
  <c r="D13" i="7"/>
  <c r="D11" i="7"/>
  <c r="D9" i="7"/>
  <c r="D7" i="7"/>
  <c r="C13" i="7"/>
  <c r="C11" i="7"/>
  <c r="C9" i="7"/>
  <c r="C7" i="7"/>
  <c r="B6" i="7"/>
  <c r="J12" i="5"/>
  <c r="J11" i="5"/>
  <c r="J10" i="5"/>
  <c r="R15" i="5"/>
  <c r="R17" i="5" s="1"/>
  <c r="Q15" i="5"/>
  <c r="Q17" i="5" s="1"/>
  <c r="P15" i="5"/>
  <c r="R14" i="5"/>
  <c r="Q14" i="5"/>
  <c r="P14" i="5"/>
  <c r="N15" i="5"/>
  <c r="N17" i="5" s="1"/>
  <c r="M15" i="5"/>
  <c r="M17" i="5" s="1"/>
  <c r="L15" i="5"/>
  <c r="N14" i="5"/>
  <c r="M14" i="5"/>
  <c r="L14" i="5"/>
  <c r="I15" i="5"/>
  <c r="I16" i="5" s="1"/>
  <c r="H12" i="5"/>
  <c r="H11" i="5"/>
  <c r="H10" i="5"/>
  <c r="E15" i="5"/>
  <c r="F15" i="5"/>
  <c r="F16" i="5" s="1"/>
  <c r="E16" i="5"/>
  <c r="D14" i="5"/>
  <c r="D15" i="5"/>
  <c r="C13" i="5"/>
  <c r="C12" i="7" s="1"/>
  <c r="C12" i="5"/>
  <c r="C10" i="7" s="1"/>
  <c r="C11" i="5"/>
  <c r="C8" i="7" s="1"/>
  <c r="C10" i="5"/>
  <c r="C6" i="7" s="1"/>
  <c r="B10" i="5"/>
  <c r="N20" i="6"/>
  <c r="O20" i="6"/>
  <c r="M20" i="6"/>
  <c r="K12" i="5" l="1"/>
  <c r="K13" i="5"/>
  <c r="H15" i="5"/>
  <c r="K11" i="5"/>
  <c r="J15" i="5"/>
  <c r="J16" i="5" s="1"/>
  <c r="P16" i="5"/>
  <c r="P17" i="5" s="1"/>
  <c r="L16" i="5"/>
  <c r="L17" i="5" s="1"/>
  <c r="K13" i="6" l="1"/>
  <c r="L13" i="6" s="1"/>
  <c r="L14" i="6" s="1"/>
  <c r="P9" i="7" s="1"/>
  <c r="K10" i="6"/>
  <c r="L10" i="6" s="1"/>
  <c r="L11" i="6" l="1"/>
  <c r="K19" i="6"/>
  <c r="L19" i="6" s="1"/>
  <c r="L16" i="6"/>
  <c r="H34" i="2"/>
  <c r="H33" i="2"/>
  <c r="I33" i="2" s="1"/>
  <c r="I35" i="2" s="1"/>
  <c r="I34" i="2"/>
  <c r="H30" i="2"/>
  <c r="I30" i="2"/>
  <c r="H29" i="2"/>
  <c r="I29" i="2"/>
  <c r="H28" i="2"/>
  <c r="I28" i="2"/>
  <c r="H15" i="2"/>
  <c r="I15" i="2" s="1"/>
  <c r="H16" i="2"/>
  <c r="I16" i="2" s="1"/>
  <c r="H17" i="2"/>
  <c r="I17" i="2"/>
  <c r="H18" i="2"/>
  <c r="I18" i="2"/>
  <c r="H19" i="2"/>
  <c r="I19" i="2" s="1"/>
  <c r="H20" i="2"/>
  <c r="I20" i="2"/>
  <c r="H21" i="2"/>
  <c r="I21" i="2"/>
  <c r="H22" i="2"/>
  <c r="I22" i="2"/>
  <c r="H23" i="2"/>
  <c r="I23" i="2"/>
  <c r="H24" i="2"/>
  <c r="I24" i="2"/>
  <c r="H10" i="2"/>
  <c r="I10" i="2" s="1"/>
  <c r="I13" i="2" s="1"/>
  <c r="H11" i="2"/>
  <c r="I11" i="2"/>
  <c r="H12" i="2"/>
  <c r="I12" i="2"/>
  <c r="H27" i="2"/>
  <c r="I27" i="2"/>
  <c r="I31" i="2" s="1"/>
  <c r="H38" i="2"/>
  <c r="I38" i="2"/>
  <c r="S11" i="5"/>
  <c r="S10" i="5"/>
  <c r="O11" i="5"/>
  <c r="O10" i="5"/>
  <c r="G13" i="5"/>
  <c r="G12" i="5"/>
  <c r="G11" i="5"/>
  <c r="G10" i="5"/>
  <c r="J14" i="5"/>
  <c r="J17" i="5" s="1"/>
  <c r="I14" i="5"/>
  <c r="I17" i="5" s="1"/>
  <c r="F14" i="5"/>
  <c r="F17" i="5" s="1"/>
  <c r="E14" i="5"/>
  <c r="E17" i="5" s="1"/>
  <c r="S13" i="5"/>
  <c r="O13" i="5"/>
  <c r="O12" i="5"/>
  <c r="S12" i="5"/>
  <c r="H10" i="3"/>
  <c r="I10" i="3"/>
  <c r="I11" i="3"/>
  <c r="H29" i="4"/>
  <c r="I29" i="4" s="1"/>
  <c r="I30" i="4" s="1"/>
  <c r="I31" i="4" s="1"/>
  <c r="H25" i="4"/>
  <c r="H24" i="4"/>
  <c r="I24" i="4" s="1"/>
  <c r="I26" i="4" s="1"/>
  <c r="I27" i="4" s="1"/>
  <c r="I21" i="4"/>
  <c r="H21" i="4"/>
  <c r="H20" i="4"/>
  <c r="I20" i="4"/>
  <c r="H19" i="4"/>
  <c r="I19" i="4" s="1"/>
  <c r="I22" i="4" s="1"/>
  <c r="H18" i="4"/>
  <c r="I18" i="4"/>
  <c r="I15" i="4"/>
  <c r="I14" i="4"/>
  <c r="H13" i="4"/>
  <c r="I13" i="4"/>
  <c r="I16" i="4" s="1"/>
  <c r="H10" i="4"/>
  <c r="I10" i="4"/>
  <c r="I11" i="4"/>
  <c r="H29" i="3"/>
  <c r="I29" i="3" s="1"/>
  <c r="I30" i="3" s="1"/>
  <c r="I31" i="3" s="1"/>
  <c r="H25" i="3"/>
  <c r="H24" i="3"/>
  <c r="I24" i="3" s="1"/>
  <c r="I26" i="3" s="1"/>
  <c r="H21" i="3"/>
  <c r="I21" i="3" s="1"/>
  <c r="H20" i="3"/>
  <c r="I20" i="3"/>
  <c r="H19" i="3"/>
  <c r="I19" i="3" s="1"/>
  <c r="I22" i="3" s="1"/>
  <c r="H18" i="3"/>
  <c r="I18" i="3"/>
  <c r="I15" i="3"/>
  <c r="I14" i="3"/>
  <c r="H13" i="3"/>
  <c r="I13" i="3" s="1"/>
  <c r="I16" i="3" s="1"/>
  <c r="I39" i="2"/>
  <c r="I40" i="2"/>
  <c r="H29" i="1"/>
  <c r="I29" i="1"/>
  <c r="I30" i="1"/>
  <c r="I31" i="1"/>
  <c r="H25" i="1"/>
  <c r="H24" i="1"/>
  <c r="I24" i="1"/>
  <c r="I26" i="1"/>
  <c r="H21" i="1"/>
  <c r="I21" i="1"/>
  <c r="H20" i="1"/>
  <c r="I20" i="1" s="1"/>
  <c r="H19" i="1"/>
  <c r="I19" i="1" s="1"/>
  <c r="H18" i="1"/>
  <c r="I18" i="1" s="1"/>
  <c r="I22" i="1" s="1"/>
  <c r="H15" i="1"/>
  <c r="I15" i="1"/>
  <c r="H14" i="1"/>
  <c r="I14" i="1"/>
  <c r="H13" i="1"/>
  <c r="I13" i="1"/>
  <c r="I16" i="1" s="1"/>
  <c r="H10" i="1"/>
  <c r="I10" i="1" s="1"/>
  <c r="I11" i="1" s="1"/>
  <c r="T11" i="5" l="1"/>
  <c r="I27" i="3"/>
  <c r="I32" i="3" s="1"/>
  <c r="I32" i="4"/>
  <c r="I27" i="1"/>
  <c r="I32" i="1" s="1"/>
  <c r="I25" i="2"/>
  <c r="I36" i="2" s="1"/>
  <c r="I41" i="2" s="1"/>
  <c r="G15" i="5"/>
  <c r="G16" i="5" s="1"/>
  <c r="G14" i="5"/>
  <c r="T10" i="5"/>
  <c r="T12" i="5"/>
  <c r="L20" i="6"/>
  <c r="P13" i="7"/>
  <c r="P11" i="7"/>
  <c r="L17" i="6"/>
  <c r="L22" i="6"/>
  <c r="P7" i="7"/>
  <c r="T13" i="5"/>
  <c r="O15" i="5"/>
  <c r="O16" i="5" s="1"/>
  <c r="O17" i="5" s="1"/>
  <c r="O14" i="5"/>
  <c r="S15" i="5"/>
  <c r="S16" i="5" s="1"/>
  <c r="S17" i="5" s="1"/>
  <c r="S14" i="5"/>
  <c r="D16" i="5"/>
  <c r="D17" i="5" s="1"/>
  <c r="G17" i="5"/>
  <c r="K10" i="5"/>
  <c r="L21" i="6" l="1"/>
  <c r="K15" i="5"/>
  <c r="T15" i="5" s="1"/>
  <c r="P15" i="7"/>
  <c r="H14" i="5" l="1"/>
  <c r="H16" i="5" l="1"/>
  <c r="H17" i="5" s="1"/>
  <c r="K14" i="5"/>
  <c r="K16" i="5" l="1"/>
  <c r="T14" i="5"/>
  <c r="K17" i="5" l="1"/>
  <c r="T17" i="5" s="1"/>
  <c r="T16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ASTRID</author>
  </authors>
  <commentList>
    <comment ref="I2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ASTRID:</t>
        </r>
        <r>
          <rPr>
            <sz val="9"/>
            <color indexed="81"/>
            <rFont val="Tahoma"/>
            <family val="2"/>
          </rPr>
          <t xml:space="preserve">
$144.000.000 según MGA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ASTRID</author>
  </authors>
  <commentList>
    <comment ref="I3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ASTRID:</t>
        </r>
        <r>
          <rPr>
            <sz val="9"/>
            <color indexed="81"/>
            <rFont val="Tahoma"/>
            <family val="2"/>
          </rPr>
          <t xml:space="preserve">
$144.000.000 según MGA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ASTRID</author>
  </authors>
  <commentList>
    <comment ref="I2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ASTRID:</t>
        </r>
        <r>
          <rPr>
            <sz val="9"/>
            <color indexed="81"/>
            <rFont val="Tahoma"/>
            <family val="2"/>
          </rPr>
          <t xml:space="preserve">
$144.000.000 según MGA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ASTRID</author>
  </authors>
  <commentList>
    <comment ref="I22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ASTRID:</t>
        </r>
        <r>
          <rPr>
            <sz val="9"/>
            <color indexed="81"/>
            <rFont val="Tahoma"/>
            <family val="2"/>
          </rPr>
          <t xml:space="preserve">
$144.000.000 según MGA</t>
        </r>
      </text>
    </comment>
  </commentList>
</comments>
</file>

<file path=xl/sharedStrings.xml><?xml version="1.0" encoding="utf-8"?>
<sst xmlns="http://schemas.openxmlformats.org/spreadsheetml/2006/main" count="437" uniqueCount="135">
  <si>
    <t>PRESUPUESTO DEL PROYECTO</t>
  </si>
  <si>
    <t>Código: F-DPM-1210-238,37-028</t>
  </si>
  <si>
    <t>Versión: 0.0</t>
  </si>
  <si>
    <t>Fecha aprobación: junio-08-2020</t>
  </si>
  <si>
    <t>Página: 1 de 1</t>
  </si>
  <si>
    <t>PRESUPUESTO DESAGREGADO</t>
  </si>
  <si>
    <t>NOMBRE PROYECTO: IMPLEMENTACION DE UNA ESTRATEGIA INTEGRAL PARA EL ACCESO, USO Y APROPIACION DE LAS TECNOLOGÍAS DE LA INFORMACIÓN Y LAS COMUNICACIONES, INCORPORADO A UN ESQUEMA DE CONECTIVIDAD COMUNITARIA EN EL MUNICIPIO DE BUCARAMANGA.</t>
  </si>
  <si>
    <t>CONCEPTO</t>
  </si>
  <si>
    <t>INSUMO</t>
  </si>
  <si>
    <t>CANT.</t>
  </si>
  <si>
    <t>ESPECIFICACIONES TÉCNICAS</t>
  </si>
  <si>
    <t>TIEMPO DE EJECUCIÓN</t>
  </si>
  <si>
    <t xml:space="preserve">VR. UNITARIO </t>
  </si>
  <si>
    <t>AÑO 2024</t>
  </si>
  <si>
    <t>VR. TOTAL</t>
  </si>
  <si>
    <t>TIPO DE FUENTE</t>
  </si>
  <si>
    <t>PR</t>
  </si>
  <si>
    <t>SGP</t>
  </si>
  <si>
    <t>OTROS</t>
  </si>
  <si>
    <t xml:space="preserve">Producto 1: Servicio de acceso y promoción a las tecnologías de la información y las comunicaciones </t>
  </si>
  <si>
    <t xml:space="preserve">ACTIVIDAD 1.1.  Brindar servicio de acceso a internet </t>
  </si>
  <si>
    <t>Materiales y equipos</t>
  </si>
  <si>
    <t>PUNTOS DE CONECTIVIDAD: Garantizar el funcionamiento y/o activación de puntos de conectividad definidos en las 80 zonas wifi, según la tipología identificada, garantizando soporte técnico y potencialización requerida.</t>
  </si>
  <si>
    <t>X</t>
  </si>
  <si>
    <t>Sub-Total Actividad -1</t>
  </si>
  <si>
    <t>ACTIVIDAD 1.2. Activar zonas de acceso digital</t>
  </si>
  <si>
    <t>ZONAS WIFI: Adecuación de infraestructura e inventario instalado en Zonas WIFI existentes, así como la adquisición, instalación y configuración de equipos de red última milla con estándar WIFI-6 requeridas para potenciar Zonas WIFI.</t>
  </si>
  <si>
    <t>PUNTOS DIGITALES- Equipos periféricos:
 Impresora multifunción HP LaserJet 432fdn blanca 110V. Interfaz de audio 8 canales. Impresora multifunción HP LaserJet 432fdn blanca 110V. Microfonos podcast con cables. Micrófono Shure MV7X Dinámico Cardioide color negro. Lector De Código De Barras Cédulas Y Licencias Colombianas Color Negro Tipo de conector del cable USB usb. Proyector Epson Powerlite 107 3500 Lumens Xga 3lcd. Impresora 3D Kobra 2 Plus, Impresion de Alta Velocidad. Cámara Profesional Sony De 24.2mp Y Videos 4k - Ilce-6400l Color Negro.</t>
  </si>
  <si>
    <t>PUNTOS DIGITALES:  Actualización tecnológica - (computadora de escritorio  y/o laptop -portátiles).</t>
  </si>
  <si>
    <t>Sub-Total Actividad -2</t>
  </si>
  <si>
    <t>ACTIVIDAD 1.3. Apoyar técnicamente el proyecto</t>
  </si>
  <si>
    <t>Mano de obra calificada</t>
  </si>
  <si>
    <t>Personal para el acompañamiento, coordinando las actividades relacionadas con el fortalecimiento a las capacidades de tecnología y estándares de ciudad inteligente (Profesional en ingeniería de sistemas, telecomunicaciones, otras ingenierías y/o carreras administrativas o afines con experiencia en este tipo de actividades).</t>
  </si>
  <si>
    <t>Personal para el acompañamiento  técnico a la ejecución de las actividades relacionadas con el fortalecimiento a las capacidades de tecnología y estándares de ciudad inteligente (Profesional en sistemas, telecomunicaciones, electrónica,  y/o carreras administrativas o afines, con experiencia en este tipo de actividades).</t>
  </si>
  <si>
    <t>Personal para el apoyo a la gestión en la ejecución de las actividades relacionadas con el fortalecimiento a las capacidades de tecnología y estándares de ciudad inteligente (Bachiller o en proceso de formación en sistemas, telecomunicaciones, y/o carreras administrativas o afines, con experiencia en este tipo de actividades).</t>
  </si>
  <si>
    <t>Personal para el desarrollo de actividades de administrar en los puntos digitales del municipio de Bucaramanga.</t>
  </si>
  <si>
    <t>Sub-Total Actividad -3</t>
  </si>
  <si>
    <t>Actividad 1.4. Instalar y poner en funcionamiento espacios de tecnologías de la información y las comunicaciones.</t>
  </si>
  <si>
    <t>ZONAS WIFI: Habilitación de  zonas wifi con los estándares establecidos para la prestación del servicio.</t>
  </si>
  <si>
    <t>PUNTOS DIGITALES:  Dotación de Equipos y mobiliario para instalación y funcionamiento.</t>
  </si>
  <si>
    <t>Sub-Total Actividad -4</t>
  </si>
  <si>
    <t>TOTAL - PRODUCTO - 1</t>
  </si>
  <si>
    <t>Producto 2. Servicio de difusión para promover el uso de internet</t>
  </si>
  <si>
    <t xml:space="preserve">ACTIVIDAD 2.1. Promoción y difusión </t>
  </si>
  <si>
    <t xml:space="preserve">Estrategia de uso y apropiación </t>
  </si>
  <si>
    <t>Sub-Total Actividad -5</t>
  </si>
  <si>
    <t>TOTAL PRODUCTO 2</t>
  </si>
  <si>
    <t>TOTAL PROYECTO</t>
  </si>
  <si>
    <t xml:space="preserve">* Presupuesto debe  definirse para todo el horizonte del proyecto. </t>
  </si>
  <si>
    <t>Adicione las filas y columnas que requiera</t>
  </si>
  <si>
    <t>____________________________________</t>
  </si>
  <si>
    <t>V°B° ANA MARÍA VARGAS SEPULVEDA</t>
  </si>
  <si>
    <t>Proyectó: Hernando Gelvez Diaz – CPS OATIC</t>
  </si>
  <si>
    <t>SECRETARIA ADMINISTRATIVA</t>
  </si>
  <si>
    <t>Revisó: Jaime Andrés Otero Mantilla. – Asesor TIC Despacho Alcalde</t>
  </si>
  <si>
    <t>AÑO 2025</t>
  </si>
  <si>
    <t>Maquinaria y equipos</t>
  </si>
  <si>
    <t>Recuperación y Activación de Zona Wifi</t>
  </si>
  <si>
    <t xml:space="preserve">Servicio de Canal Dedicado de 70 MB en punta de poste (5 M) </t>
  </si>
  <si>
    <t>Mesa de Ayuda para la Operación de las Zonas Wifi (5 M)</t>
  </si>
  <si>
    <t>Habilitación y prestación del servicio de conectividad y mesa de ayuda para zonas nuevas WIFI</t>
  </si>
  <si>
    <t>Materiales</t>
  </si>
  <si>
    <t>Bolsa de Materiales Mantenimiento</t>
  </si>
  <si>
    <r>
      <t>PUNTOS DIGITALES- Equipos periféricos:</t>
    </r>
    <r>
      <rPr>
        <sz val="9"/>
        <color rgb="FFFF0000"/>
        <rFont val="Calibri (Cuerpo)"/>
      </rPr>
      <t xml:space="preserve"> Ocho Impresoras multifunción LaserJet: Velocidad de impresión blanco y negro 41-50 ppm; Monitor: LCD de 4 líneas. Velocidad de escaneo (normal, carta): 24ipm (blanco y negro) 12ipm (color). Velocidad de impresión en negro (normal, carta): 42 ppm. Velocidad de copia (negro, calidad normal, A4): 40 cpm. Ciclo de trabajo (mensual, carta): Hasta 100000 páginas. Volumen de páginas mensuales recomendado: 1,500 a 3,500. Tecnología de impresión: Láser. Impresión a doble cara: Automática (estándar). Memoria, estándar: 256MB. Garantía 1 año</t>
    </r>
  </si>
  <si>
    <t>Una interfaz de Audio 8 canales: Interfaz audio/MIDI USB profesional. 8 entradas combo (xlr/plug) mic/line, instrumento con preamplificador midas. Phantom Power 48 v. 4 entradas por spidif. 2 salida trs para monitores. 8 salidas trs line outputs. Posibilidad de ampliar canales con Adat. Midi in /out. 2 salidas stereo plug 1/4 trs de audífonos. Conector usb B. Cable usb 1.5 metros. Sample rate 44.1 / 48 – 96 kHz. Atenuador por canal.</t>
  </si>
  <si>
    <t>Dos Micrófono Dinámico: Con tecnología de aislamiento de voz. Tipo de transductor: Dinámico (bobina móvil). Patrón Polar: Unidireccional (cardioide). Respuesta de frecuencia: 50 Hz a 16,000 Hz. Nivel de presión acústica (SPL) MÁX: 132 dB SPL.</t>
  </si>
  <si>
    <t>Ocho Impresora 3D: Tecnología de impresión: FDM (Modelado por deposición fundida). Materiales (Filamentos): PLA, PETG, ABS, ASA, PET, PA, PC, PP, HIPS. Área de impresión: 250*250*260 mm. Velocidad de Impresión: 600 mm/s. Diámetro del filamento: 1.75 mm. Extrusora: Engranaje extrusor único de acero endurecido. Diámetro de la boquilla: 0,4 mm. Temperatura máxima de impresión: ≤300 ℃. Plataforma de impresión: PEI Extraible. Temperatura máxima de plataforma: ≤110℃. Tipo de plataforma (Cartesiana/Fija): Cartesiana. Nivelación de la plataforma: Nivelación automática. Sistema de enfriamiento: Ventilador de placa base, ventiladores de refrigeración modelo, ventiladores de extremo caliente. Interfaz de usuario: Pantalla táctil de 4,3 pulgadas. Transferencias de archivos - Unidad flash USB, Wi-Fi, AC Cloud. Entrada AC: 100-120 V~, 200-240 V~, 50/60 Hz. Fuente de alimentación: 24 V. Consumo máximo de energía: 400 W.</t>
  </si>
  <si>
    <t>Ocho Filamento PLA 1Kg. Diámetro: 1.75mm. Colores negro, gris, blanco y azul.</t>
  </si>
  <si>
    <t>Una Cámara Profesional: Tipo de sensor: Sensor Exmor® CMOS tipo APS-C (23,5 x 15,6 mm). Número de píxeles (efectivos): 24 megapíxeles. Tipo de monitor: 7,5 cm (tipo 3.0) TFT panorámico. Relación de aspecto: 3:2.</t>
  </si>
  <si>
    <t>Cincuenta y un Portátil: Intel® Core™ i5 1234U o superior, Memoria: 8 GB, 1 de 8 GB, DDR4, 3200 MHz, SSD M.2 CL35 de 512 GB, Gráficos Intel® UHD o superior, pantalla: 15,6", FHD 1920 x 1080, 120 Hz, WVA, no táctil, antirreflejo, 250 nit, borde estrecho, retroiluminación LED, Teclado no retroiluminado, español. Batería: 3 celdas o superior, 41 Wh, integradas. WINDOWS 11 PRO. Con guaya de seguridad.</t>
  </si>
  <si>
    <t>Personal para el apoyo a la supervisión de las actividades dentro de la ejecución del proyecto de implementacion de la estrategia integral para el acceso, uso y apropiación de las tecnologías de la información y las comunicaciones (Profesional en ingeniería de sistemas, telecomunicaciones, otras ingenierías y/o carreras administrativas o afines con experiencia en este tipo de actividades).</t>
  </si>
  <si>
    <t>ESPACIO TIC: Montaje de infraestructura e instalación del servicio WIFI e infraestructura tecnológica para las zonas digitales.</t>
  </si>
  <si>
    <r>
      <rPr>
        <u/>
        <sz val="11"/>
        <color rgb="FFFF0000"/>
        <rFont val="Calibri"/>
        <family val="2"/>
        <scheme val="minor"/>
      </rPr>
      <t>PUNTOS DIGITALES:</t>
    </r>
    <r>
      <rPr>
        <sz val="11"/>
        <color rgb="FFFF0000"/>
        <rFont val="Calibri"/>
        <family val="2"/>
        <scheme val="minor"/>
      </rPr>
      <t xml:space="preserve">  Dotación de Equipos y mobiliario para instalación y funcionamiento.</t>
    </r>
  </si>
  <si>
    <t>Servicios para la comunidad, sociales y personales</t>
  </si>
  <si>
    <t>Difusión digital</t>
  </si>
  <si>
    <t>Proyectó: Marcelo Toloza Aldana – CPS OATIC</t>
  </si>
  <si>
    <t>Código: F-DPM-10100-238,37-028</t>
  </si>
  <si>
    <t>Versión: 1.0</t>
  </si>
  <si>
    <t>Fecha aprobación: 20/03/2025</t>
  </si>
  <si>
    <t>INDICADOR DE LA ACTIVIDAD</t>
  </si>
  <si>
    <t>LÍNEA BASE</t>
  </si>
  <si>
    <t>META</t>
  </si>
  <si>
    <t>TIEMPO DE EJECUCIÓN (Mes)</t>
  </si>
  <si>
    <t>Producto 1: Documentos de planeación</t>
  </si>
  <si>
    <t>ACTIVIDAD 1.1. Realizar Diagnóstico</t>
  </si>
  <si>
    <t>Servicios prestados a las empresas y servicios de producción</t>
  </si>
  <si>
    <t>ACTIVIDAD  1.2. Realizar Formulación</t>
  </si>
  <si>
    <t>FORMULACIÓN: Generación de Estrategias y actividades como alternativas de solución, viables y pertinentes con la realidad local, que respondan a la mejora de las situaciones identificadas en el Diagnóstico.</t>
  </si>
  <si>
    <t>ACTIVIDAD  1.4. Realizar Implementación y Seguimiento</t>
  </si>
  <si>
    <t>IMPLEMENTACIÓN Y SEGUIMIENTO: acciones necesarias para la adopción y seguimiento del Plan Estratégico de Ciencia Tecnología e Innovación Municipal.</t>
  </si>
  <si>
    <t>Plan Estratégico de CTeI adoptado y en seguimiento</t>
  </si>
  <si>
    <t>CONTROL DE CAMBIOS</t>
  </si>
  <si>
    <t>Versión</t>
  </si>
  <si>
    <t>Fecha</t>
  </si>
  <si>
    <t>Descripción</t>
  </si>
  <si>
    <t>Responsable</t>
  </si>
  <si>
    <t>1.0</t>
  </si>
  <si>
    <t>Se solicita el ajuste al documento  con el fin de dar cumplimiento a lineamientos del DAFP y a recomendaciones por hallazgos de auditoria. Lo cual, implica su ajuste en la NUBE</t>
  </si>
  <si>
    <t xml:space="preserve">                            Profesional Secretaria de Planeación</t>
  </si>
  <si>
    <t>AÑO 2026</t>
  </si>
  <si>
    <r>
      <rPr>
        <u/>
        <sz val="11"/>
        <color theme="1"/>
        <rFont val="Calibri"/>
        <family val="2"/>
        <scheme val="minor"/>
      </rPr>
      <t>PUNTOS DIGITALES:</t>
    </r>
    <r>
      <rPr>
        <sz val="11"/>
        <color theme="1"/>
        <rFont val="Calibri"/>
        <family val="2"/>
        <scheme val="minor"/>
      </rPr>
      <t xml:space="preserve">  Dotación de Equipos y mobiliario para instalación y funcionamiento.</t>
    </r>
  </si>
  <si>
    <t>AÑO 2027</t>
  </si>
  <si>
    <t>HORIZONTE PRESUPUESTO DEL PROYECTO</t>
  </si>
  <si>
    <t>ACTIVIDAD</t>
  </si>
  <si>
    <t>TOTAL</t>
  </si>
  <si>
    <t>TOTAL PRODUCTO 1</t>
  </si>
  <si>
    <t>SUBTOTAL COSTOS</t>
  </si>
  <si>
    <t>IVA</t>
  </si>
  <si>
    <t>CCPET</t>
  </si>
  <si>
    <t>BPIN</t>
  </si>
  <si>
    <t>INDICADOR PRODUCTO</t>
  </si>
  <si>
    <t>CPC</t>
  </si>
  <si>
    <t>FUENTE</t>
  </si>
  <si>
    <t>RUBRO</t>
  </si>
  <si>
    <t>DESCRIPCIÓN DEL RUBRO</t>
  </si>
  <si>
    <t>VALOR</t>
  </si>
  <si>
    <t>2.3.2.02.02.008</t>
  </si>
  <si>
    <t>3906015.</t>
  </si>
  <si>
    <t>2.3.2.02.02.008.2024680010232.2.3906015.83131.201</t>
  </si>
  <si>
    <t>Servicios de consultoría en
 tecnologías de la
 información TI</t>
  </si>
  <si>
    <t>VALOR TOTAL DEL PROYECTO</t>
  </si>
  <si>
    <t xml:space="preserve">Servicios prestados a las empresas y servicios de producción </t>
  </si>
  <si>
    <t>2.3.2.02.01.004</t>
  </si>
  <si>
    <t>Productos metálicos, maquinaria y equipo</t>
  </si>
  <si>
    <t>NOMBRE PROYECTO: FORMULACIÓN Y ESTRUCTURACION DEL PLAN ESTRATÉGICO DE CIENCIA, TECNOLOGÍA E INNOVACIÓN PARA EL MUNICIPIO DE BUCARAMANGA</t>
  </si>
  <si>
    <t>Revisó: Freddy  Alexander Leon Neira – Asesor TIC Despacho Alcalde</t>
  </si>
  <si>
    <t>Proyectó: Nelson E Torres Vargas – CPS 1172</t>
  </si>
  <si>
    <t>TOTAL 2026-2027</t>
  </si>
  <si>
    <t>Documentos de Diagnóstico de CTeI en Bucaramanga</t>
  </si>
  <si>
    <t>Documento ejecutivo preliminar de formulación del PECTI Bucaramanga 2026–2035</t>
  </si>
  <si>
    <t>DIAGNOSTICO: caracterización de la dinámica de la ciencia, Tecnología e Innovación del Municipio de Bucaramanga dentro del ámbito del sistema Regional de Ciencia, Tecnología e Innovación.</t>
  </si>
  <si>
    <t xml:space="preserve"> Entrega de las estrategia de presentación y divulgación implementadas</t>
  </si>
  <si>
    <t xml:space="preserve">ACTIVIDAD  1.3. Realizar Socialización y entrega del producto </t>
  </si>
  <si>
    <t>SOCIALIZACIÓN Y ENTREGA: Entrega y presentación de los documentos  y los componentes con el  alcances del Plan Estratégico de Ciencia Tecnología e Innovación municipal.</t>
  </si>
  <si>
    <t>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</si>
</sst>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&quot;$&quot;#,##0"/>
    <numFmt numFmtId="166" formatCode="_-&quot;$&quot;\ * #,##0_-;\-&quot;$&quot;\ * #,##0_-;_-&quot;$&quot;\ * &quot;-&quot;??_-;_-@_-"/>
    <numFmt numFmtId="167" formatCode="&quot;$&quot;\ #,##0"/>
    <numFmt numFmtId="168" formatCode="_-&quot;$&quot;* #,##0_-;\-&quot;$&quot;* #,##0_-;_-&quot;$&quot;* &quot;-&quot;??_-;_-@_-"/>
    <numFmt numFmtId="169" formatCode="&quot;$&quot;#,##0.00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2"/>
      <name val="Arial Narrow"/>
      <family val="2"/>
    </font>
    <font>
      <u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u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1"/>
      <color rgb="FF0070C0"/>
      <name val="Arial"/>
      <family val="2"/>
    </font>
    <font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rgb="FF00B0F0"/>
      <name val="Arial"/>
      <family val="2"/>
    </font>
    <font>
      <sz val="11"/>
      <color rgb="FF00B0F0"/>
      <name val="Calibri"/>
      <family val="2"/>
      <scheme val="minor"/>
    </font>
    <font>
      <sz val="11"/>
      <color rgb="FF00B0F0"/>
      <name val="Arial"/>
      <family val="2"/>
    </font>
    <font>
      <b/>
      <sz val="12"/>
      <color rgb="FF00B0F0"/>
      <name val="Arial"/>
      <family val="2"/>
    </font>
    <font>
      <sz val="11"/>
      <color rgb="FFFF0000"/>
      <name val="Arial"/>
      <family val="2"/>
    </font>
    <font>
      <sz val="9"/>
      <color rgb="FFFF0000"/>
      <name val="Calibri (Cuerpo)"/>
    </font>
    <font>
      <sz val="11"/>
      <color rgb="FFFF0000"/>
      <name val="Arial Narrow"/>
      <family val="2"/>
    </font>
    <font>
      <sz val="9"/>
      <color rgb="FFFF0000"/>
      <name val="Arial Narrow"/>
      <family val="2"/>
    </font>
    <font>
      <u/>
      <sz val="11"/>
      <color rgb="FFFF0000"/>
      <name val="Calibri"/>
      <family val="2"/>
      <scheme val="minor"/>
    </font>
    <font>
      <sz val="12"/>
      <color rgb="FF00B0F0"/>
      <name val="Arial Narrow"/>
      <family val="2"/>
    </font>
    <font>
      <sz val="12"/>
      <color theme="1"/>
      <name val="Calibri"/>
      <family val="2"/>
      <scheme val="minor"/>
    </font>
    <font>
      <sz val="10"/>
      <name val="Arial Narrow"/>
      <family val="2"/>
    </font>
    <font>
      <sz val="12"/>
      <color rgb="FF000000"/>
      <name val="Calibri"/>
      <family val="2"/>
      <scheme val="minor"/>
    </font>
    <font>
      <b/>
      <sz val="9"/>
      <color theme="1"/>
      <name val="Arial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" fontId="34" fillId="2" borderId="0" applyFill="0">
      <alignment horizontal="center" vertical="center"/>
    </xf>
  </cellStyleXfs>
  <cellXfs count="242">
    <xf numFmtId="0" fontId="0" fillId="0" borderId="0" xfId="0"/>
    <xf numFmtId="0" fontId="2" fillId="0" borderId="0" xfId="0" applyFont="1" applyAlignment="1">
      <alignment vertical="center"/>
    </xf>
    <xf numFmtId="0" fontId="2" fillId="0" borderId="15" xfId="0" applyFont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3" fontId="6" fillId="0" borderId="8" xfId="1" applyFont="1" applyFill="1" applyBorder="1" applyAlignment="1">
      <alignment vertical="center"/>
    </xf>
    <xf numFmtId="0" fontId="7" fillId="0" borderId="15" xfId="0" applyFont="1" applyBorder="1" applyAlignment="1">
      <alignment vertical="top" wrapText="1"/>
    </xf>
    <xf numFmtId="0" fontId="7" fillId="0" borderId="15" xfId="0" applyFont="1" applyBorder="1" applyAlignment="1">
      <alignment horizontal="center" vertical="center" wrapText="1"/>
    </xf>
    <xf numFmtId="165" fontId="8" fillId="0" borderId="15" xfId="0" applyNumberFormat="1" applyFont="1" applyBorder="1" applyAlignment="1">
      <alignment horizontal="center" vertical="center" wrapText="1"/>
    </xf>
    <xf numFmtId="165" fontId="6" fillId="0" borderId="15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/>
    </xf>
    <xf numFmtId="0" fontId="0" fillId="0" borderId="15" xfId="0" applyBorder="1" applyAlignment="1">
      <alignment horizontal="left" vertical="top" wrapText="1"/>
    </xf>
    <xf numFmtId="0" fontId="2" fillId="0" borderId="15" xfId="0" applyFont="1" applyBorder="1" applyAlignment="1">
      <alignment horizontal="center" vertical="center" wrapText="1"/>
    </xf>
    <xf numFmtId="165" fontId="2" fillId="0" borderId="15" xfId="0" applyNumberFormat="1" applyFont="1" applyBorder="1" applyAlignment="1">
      <alignment horizontal="center" vertical="center" wrapText="1"/>
    </xf>
    <xf numFmtId="165" fontId="4" fillId="0" borderId="15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166" fontId="6" fillId="0" borderId="15" xfId="2" applyNumberFormat="1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7" fillId="0" borderId="7" xfId="0" applyFont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/>
    </xf>
    <xf numFmtId="3" fontId="10" fillId="0" borderId="15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165" fontId="2" fillId="0" borderId="15" xfId="0" applyNumberFormat="1" applyFont="1" applyBorder="1" applyAlignment="1">
      <alignment horizontal="center" vertical="center"/>
    </xf>
    <xf numFmtId="3" fontId="12" fillId="0" borderId="15" xfId="0" applyNumberFormat="1" applyFont="1" applyBorder="1" applyAlignment="1">
      <alignment horizontal="center" vertical="center"/>
    </xf>
    <xf numFmtId="3" fontId="2" fillId="0" borderId="15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15" xfId="0" applyFont="1" applyBorder="1"/>
    <xf numFmtId="0" fontId="19" fillId="0" borderId="15" xfId="0" applyFont="1" applyBorder="1" applyAlignment="1">
      <alignment horizontal="left" vertical="center"/>
    </xf>
    <xf numFmtId="0" fontId="19" fillId="0" borderId="15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/>
    </xf>
    <xf numFmtId="0" fontId="23" fillId="0" borderId="15" xfId="0" applyFont="1" applyBorder="1" applyAlignment="1">
      <alignment vertical="center" wrapText="1"/>
    </xf>
    <xf numFmtId="0" fontId="24" fillId="0" borderId="15" xfId="0" applyFont="1" applyBorder="1" applyAlignment="1">
      <alignment horizontal="left" vertical="center" wrapText="1"/>
    </xf>
    <xf numFmtId="43" fontId="25" fillId="0" borderId="1" xfId="1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43" fontId="27" fillId="0" borderId="15" xfId="1" applyFont="1" applyFill="1" applyBorder="1" applyAlignment="1">
      <alignment vertical="center"/>
    </xf>
    <xf numFmtId="0" fontId="21" fillId="0" borderId="15" xfId="0" applyFont="1" applyBorder="1" applyAlignment="1">
      <alignment horizontal="left" vertical="center" wrapText="1"/>
    </xf>
    <xf numFmtId="0" fontId="27" fillId="0" borderId="15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left" vertical="center" wrapText="1"/>
    </xf>
    <xf numFmtId="0" fontId="30" fillId="0" borderId="15" xfId="0" applyFont="1" applyBorder="1" applyAlignment="1">
      <alignment horizontal="justify" vertical="center" wrapText="1"/>
    </xf>
    <xf numFmtId="43" fontId="27" fillId="0" borderId="15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22" fillId="0" borderId="7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/>
    </xf>
    <xf numFmtId="0" fontId="20" fillId="0" borderId="15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169" fontId="5" fillId="0" borderId="15" xfId="0" applyNumberFormat="1" applyFont="1" applyBorder="1" applyAlignment="1">
      <alignment horizontal="center" vertical="center"/>
    </xf>
    <xf numFmtId="169" fontId="25" fillId="0" borderId="15" xfId="0" applyNumberFormat="1" applyFont="1" applyBorder="1" applyAlignment="1">
      <alignment horizontal="center" vertical="center" wrapText="1"/>
    </xf>
    <xf numFmtId="169" fontId="27" fillId="0" borderId="15" xfId="0" applyNumberFormat="1" applyFont="1" applyBorder="1" applyAlignment="1">
      <alignment horizontal="center" vertical="center" wrapText="1"/>
    </xf>
    <xf numFmtId="169" fontId="19" fillId="0" borderId="15" xfId="0" applyNumberFormat="1" applyFont="1" applyBorder="1" applyAlignment="1">
      <alignment horizontal="center" vertical="center" wrapText="1"/>
    </xf>
    <xf numFmtId="169" fontId="12" fillId="0" borderId="15" xfId="0" applyNumberFormat="1" applyFont="1" applyBorder="1" applyAlignment="1">
      <alignment horizontal="center" vertical="center"/>
    </xf>
    <xf numFmtId="169" fontId="2" fillId="0" borderId="15" xfId="0" applyNumberFormat="1" applyFont="1" applyBorder="1" applyAlignment="1">
      <alignment vertical="center"/>
    </xf>
    <xf numFmtId="169" fontId="2" fillId="0" borderId="0" xfId="0" applyNumberFormat="1" applyFont="1" applyAlignment="1">
      <alignment vertical="center"/>
    </xf>
    <xf numFmtId="169" fontId="32" fillId="0" borderId="15" xfId="0" applyNumberFormat="1" applyFont="1" applyBorder="1" applyAlignment="1">
      <alignment horizontal="center" vertical="center" wrapText="1"/>
    </xf>
    <xf numFmtId="169" fontId="29" fillId="0" borderId="15" xfId="0" applyNumberFormat="1" applyFont="1" applyBorder="1" applyAlignment="1">
      <alignment horizontal="center" vertical="center" wrapText="1"/>
    </xf>
    <xf numFmtId="169" fontId="19" fillId="0" borderId="15" xfId="2" applyNumberFormat="1" applyFont="1" applyFill="1" applyBorder="1" applyAlignment="1">
      <alignment horizontal="center" vertical="center" wrapText="1"/>
    </xf>
    <xf numFmtId="169" fontId="21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169" fontId="12" fillId="0" borderId="1" xfId="0" applyNumberFormat="1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169" fontId="25" fillId="0" borderId="15" xfId="0" applyNumberFormat="1" applyFont="1" applyBorder="1" applyAlignment="1">
      <alignment horizontal="center" vertical="center"/>
    </xf>
    <xf numFmtId="0" fontId="13" fillId="0" borderId="15" xfId="0" applyFont="1" applyBorder="1" applyAlignment="1">
      <alignment vertical="center" wrapText="1"/>
    </xf>
    <xf numFmtId="0" fontId="0" fillId="0" borderId="15" xfId="0" applyBorder="1" applyAlignment="1">
      <alignment horizontal="left" vertical="center" wrapText="1"/>
    </xf>
    <xf numFmtId="169" fontId="2" fillId="0" borderId="15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" fontId="2" fillId="0" borderId="15" xfId="0" applyNumberFormat="1" applyFont="1" applyBorder="1" applyAlignment="1">
      <alignment vertical="center"/>
    </xf>
    <xf numFmtId="1" fontId="13" fillId="2" borderId="0" xfId="3" applyFont="1" applyFill="1" applyAlignment="1">
      <alignment horizontal="left" vertical="center"/>
    </xf>
    <xf numFmtId="0" fontId="35" fillId="0" borderId="1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2" fillId="0" borderId="0" xfId="2" applyFont="1" applyAlignment="1">
      <alignment vertical="center"/>
    </xf>
    <xf numFmtId="164" fontId="2" fillId="0" borderId="0" xfId="2" applyFont="1" applyBorder="1" applyAlignment="1">
      <alignment vertical="center"/>
    </xf>
    <xf numFmtId="164" fontId="2" fillId="0" borderId="15" xfId="2" applyFont="1" applyBorder="1" applyAlignment="1">
      <alignment vertical="center"/>
    </xf>
    <xf numFmtId="164" fontId="4" fillId="0" borderId="15" xfId="2" applyFont="1" applyBorder="1" applyAlignment="1">
      <alignment vertical="center"/>
    </xf>
    <xf numFmtId="0" fontId="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169" fontId="18" fillId="0" borderId="0" xfId="0" applyNumberFormat="1" applyFont="1" applyAlignment="1">
      <alignment vertical="center"/>
    </xf>
    <xf numFmtId="0" fontId="2" fillId="2" borderId="15" xfId="0" applyFont="1" applyFill="1" applyBorder="1" applyAlignment="1">
      <alignment vertical="center"/>
    </xf>
    <xf numFmtId="0" fontId="2" fillId="0" borderId="0" xfId="0" applyFont="1"/>
    <xf numFmtId="169" fontId="2" fillId="0" borderId="0" xfId="0" applyNumberFormat="1" applyFont="1"/>
    <xf numFmtId="0" fontId="7" fillId="0" borderId="15" xfId="0" applyFont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43" fontId="2" fillId="0" borderId="15" xfId="1" applyFont="1" applyFill="1" applyBorder="1" applyAlignment="1">
      <alignment horizontal="center" vertical="center"/>
    </xf>
    <xf numFmtId="169" fontId="2" fillId="0" borderId="15" xfId="2" applyNumberFormat="1" applyFont="1" applyFill="1" applyBorder="1" applyAlignment="1">
      <alignment horizontal="right" vertical="center"/>
    </xf>
    <xf numFmtId="169" fontId="2" fillId="0" borderId="15" xfId="0" applyNumberFormat="1" applyFont="1" applyBorder="1" applyAlignment="1">
      <alignment horizontal="right" vertical="center" wrapText="1"/>
    </xf>
    <xf numFmtId="169" fontId="2" fillId="0" borderId="15" xfId="0" applyNumberFormat="1" applyFont="1" applyBorder="1" applyAlignment="1">
      <alignment horizontal="right" vertical="center"/>
    </xf>
    <xf numFmtId="169" fontId="4" fillId="0" borderId="15" xfId="0" applyNumberFormat="1" applyFont="1" applyBorder="1" applyAlignment="1">
      <alignment horizontal="right" vertical="center"/>
    </xf>
    <xf numFmtId="169" fontId="4" fillId="0" borderId="15" xfId="0" applyNumberFormat="1" applyFont="1" applyBorder="1" applyAlignment="1">
      <alignment horizontal="right" vertical="center" wrapText="1"/>
    </xf>
    <xf numFmtId="169" fontId="17" fillId="0" borderId="15" xfId="0" applyNumberFormat="1" applyFont="1" applyBorder="1" applyAlignment="1">
      <alignment horizontal="right" vertical="center" wrapText="1"/>
    </xf>
    <xf numFmtId="169" fontId="5" fillId="0" borderId="15" xfId="2" applyNumberFormat="1" applyFont="1" applyFill="1" applyBorder="1" applyAlignment="1">
      <alignment horizontal="right" vertical="center"/>
    </xf>
    <xf numFmtId="169" fontId="17" fillId="0" borderId="15" xfId="2" applyNumberFormat="1" applyFont="1" applyFill="1" applyBorder="1" applyAlignment="1">
      <alignment horizontal="right" vertical="center"/>
    </xf>
    <xf numFmtId="169" fontId="18" fillId="0" borderId="15" xfId="0" applyNumberFormat="1" applyFont="1" applyBorder="1" applyAlignment="1">
      <alignment horizontal="right" vertical="center"/>
    </xf>
    <xf numFmtId="3" fontId="2" fillId="0" borderId="15" xfId="0" applyNumberFormat="1" applyFont="1" applyBorder="1" applyAlignment="1">
      <alignment horizontal="center" vertical="center"/>
    </xf>
    <xf numFmtId="168" fontId="4" fillId="0" borderId="15" xfId="2" applyNumberFormat="1" applyFont="1" applyFill="1" applyBorder="1" applyAlignment="1">
      <alignment horizontal="center" vertical="center"/>
    </xf>
    <xf numFmtId="168" fontId="2" fillId="0" borderId="15" xfId="0" applyNumberFormat="1" applyFont="1" applyBorder="1" applyAlignment="1">
      <alignment horizontal="center" vertical="center"/>
    </xf>
    <xf numFmtId="168" fontId="17" fillId="0" borderId="15" xfId="2" applyNumberFormat="1" applyFont="1" applyFill="1" applyBorder="1" applyAlignment="1">
      <alignment horizontal="center" vertical="center"/>
    </xf>
    <xf numFmtId="168" fontId="17" fillId="0" borderId="0" xfId="2" applyNumberFormat="1" applyFont="1" applyFill="1" applyBorder="1" applyAlignment="1">
      <alignment horizontal="center" vertical="center"/>
    </xf>
    <xf numFmtId="0" fontId="16" fillId="0" borderId="9" xfId="0" applyFont="1" applyBorder="1" applyAlignment="1">
      <alignment vertical="center"/>
    </xf>
    <xf numFmtId="169" fontId="12" fillId="0" borderId="0" xfId="0" applyNumberFormat="1" applyFont="1" applyAlignment="1">
      <alignment vertical="center"/>
    </xf>
    <xf numFmtId="0" fontId="2" fillId="0" borderId="10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2" fillId="0" borderId="13" xfId="0" applyFont="1" applyBorder="1" applyAlignment="1">
      <alignment vertical="center"/>
    </xf>
    <xf numFmtId="3" fontId="2" fillId="0" borderId="13" xfId="0" applyNumberFormat="1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7" fillId="0" borderId="15" xfId="0" applyFont="1" applyBorder="1" applyAlignment="1">
      <alignment vertical="center" wrapText="1"/>
    </xf>
    <xf numFmtId="169" fontId="8" fillId="0" borderId="15" xfId="0" applyNumberFormat="1" applyFont="1" applyBorder="1" applyAlignment="1">
      <alignment horizontal="center" vertical="center" wrapText="1"/>
    </xf>
    <xf numFmtId="169" fontId="6" fillId="0" borderId="15" xfId="0" applyNumberFormat="1" applyFont="1" applyBorder="1" applyAlignment="1">
      <alignment horizontal="center" vertical="center" wrapText="1"/>
    </xf>
    <xf numFmtId="169" fontId="2" fillId="0" borderId="15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169" fontId="0" fillId="0" borderId="15" xfId="0" applyNumberFormat="1" applyBorder="1" applyAlignment="1">
      <alignment horizontal="center" vertical="center"/>
    </xf>
    <xf numFmtId="169" fontId="2" fillId="0" borderId="15" xfId="0" applyNumberFormat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2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left" vertical="center"/>
    </xf>
    <xf numFmtId="3" fontId="2" fillId="0" borderId="6" xfId="0" applyNumberFormat="1" applyFont="1" applyBorder="1" applyAlignment="1">
      <alignment horizontal="left" vertical="center"/>
    </xf>
    <xf numFmtId="3" fontId="2" fillId="0" borderId="7" xfId="0" applyNumberFormat="1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/>
    </xf>
    <xf numFmtId="0" fontId="13" fillId="0" borderId="15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top" wrapText="1"/>
    </xf>
    <xf numFmtId="0" fontId="5" fillId="0" borderId="6" xfId="0" applyFont="1" applyBorder="1" applyAlignment="1">
      <alignment horizontal="right" vertical="top" wrapText="1"/>
    </xf>
    <xf numFmtId="0" fontId="5" fillId="0" borderId="7" xfId="0" applyFont="1" applyBorder="1" applyAlignment="1">
      <alignment horizontal="right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169" fontId="4" fillId="0" borderId="15" xfId="0" applyNumberFormat="1" applyFont="1" applyBorder="1" applyAlignment="1">
      <alignment horizontal="center" vertical="center" wrapText="1"/>
    </xf>
    <xf numFmtId="169" fontId="4" fillId="0" borderId="1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2" fillId="0" borderId="15" xfId="0" applyFont="1" applyBorder="1" applyAlignment="1">
      <alignment horizontal="left" vertical="center"/>
    </xf>
    <xf numFmtId="0" fontId="26" fillId="0" borderId="15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right" vertical="top" wrapText="1"/>
    </xf>
    <xf numFmtId="0" fontId="5" fillId="0" borderId="15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right" vertical="center"/>
    </xf>
    <xf numFmtId="0" fontId="2" fillId="2" borderId="1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3" fontId="2" fillId="2" borderId="15" xfId="0" applyNumberFormat="1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4" fontId="2" fillId="0" borderId="18" xfId="0" applyNumberFormat="1" applyFont="1" applyBorder="1" applyAlignment="1">
      <alignment horizontal="center" vertical="center" wrapText="1"/>
    </xf>
    <xf numFmtId="14" fontId="2" fillId="0" borderId="19" xfId="0" applyNumberFormat="1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left" vertical="center"/>
    </xf>
    <xf numFmtId="3" fontId="2" fillId="0" borderId="0" xfId="0" applyNumberFormat="1" applyFont="1" applyAlignment="1">
      <alignment horizontal="left" vertical="center"/>
    </xf>
    <xf numFmtId="3" fontId="2" fillId="0" borderId="12" xfId="0" applyNumberFormat="1" applyFont="1" applyBorder="1" applyAlignment="1">
      <alignment horizontal="left" vertical="center"/>
    </xf>
    <xf numFmtId="3" fontId="2" fillId="0" borderId="13" xfId="0" applyNumberFormat="1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" fontId="4" fillId="0" borderId="15" xfId="0" applyNumberFormat="1" applyFont="1" applyBorder="1" applyAlignment="1">
      <alignment horizontal="center" vertical="center"/>
    </xf>
    <xf numFmtId="0" fontId="36" fillId="0" borderId="1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</cellXfs>
  <cellStyles count="4">
    <cellStyle name="Millares" xfId="1" builtinId="3"/>
    <cellStyle name="Moneda" xfId="2" builtinId="4"/>
    <cellStyle name="Nivel 7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382212</xdr:colOff>
      <xdr:row>0</xdr:row>
      <xdr:rowOff>43391</xdr:rowOff>
    </xdr:from>
    <xdr:to>
      <xdr:col>1</xdr:col>
      <xdr:colOff>1272540</xdr:colOff>
      <xdr:row>3</xdr:row>
      <xdr:rowOff>129581</xdr:rowOff>
    </xdr:to>
    <xdr:pic>
      <xdr:nvPicPr>
        <xdr:cNvPr id="2" name="4 Imagen" descr="Escudo Alcaldia.BMP">
          <a:extLst>
            <a:ext uri="{FF2B5EF4-FFF2-40B4-BE49-F238E27FC236}">
              <a16:creationId xmlns:a16="http://schemas.microsoft.com/office/drawing/2014/main" id="{87E66671-0968-42D8-A3D4-5CD8EE69A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762" y="43391"/>
          <a:ext cx="894138" cy="77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382212</xdr:colOff>
      <xdr:row>0</xdr:row>
      <xdr:rowOff>43391</xdr:rowOff>
    </xdr:from>
    <xdr:to>
      <xdr:col>1</xdr:col>
      <xdr:colOff>1276350</xdr:colOff>
      <xdr:row>3</xdr:row>
      <xdr:rowOff>133391</xdr:rowOff>
    </xdr:to>
    <xdr:pic>
      <xdr:nvPicPr>
        <xdr:cNvPr id="2" name="4 Imagen" descr="Escudo Alcaldia.BMP">
          <a:extLst>
            <a:ext uri="{FF2B5EF4-FFF2-40B4-BE49-F238E27FC236}">
              <a16:creationId xmlns:a16="http://schemas.microsoft.com/office/drawing/2014/main" id="{D45306E7-35A9-4C8B-B2A2-7A8EC0C42C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629" y="43391"/>
          <a:ext cx="894138" cy="767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382212</xdr:colOff>
      <xdr:row>0</xdr:row>
      <xdr:rowOff>43391</xdr:rowOff>
    </xdr:from>
    <xdr:to>
      <xdr:col>1</xdr:col>
      <xdr:colOff>1276350</xdr:colOff>
      <xdr:row>3</xdr:row>
      <xdr:rowOff>133391</xdr:rowOff>
    </xdr:to>
    <xdr:pic>
      <xdr:nvPicPr>
        <xdr:cNvPr id="2" name="4 Imagen" descr="Escudo Alcaldia.BMP">
          <a:extLst>
            <a:ext uri="{FF2B5EF4-FFF2-40B4-BE49-F238E27FC236}">
              <a16:creationId xmlns:a16="http://schemas.microsoft.com/office/drawing/2014/main" id="{D45306E7-35A9-4C8B-B2A2-7A8EC0C42C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12" y="43391"/>
          <a:ext cx="894138" cy="77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382212</xdr:colOff>
      <xdr:row>0</xdr:row>
      <xdr:rowOff>43391</xdr:rowOff>
    </xdr:from>
    <xdr:to>
      <xdr:col>1</xdr:col>
      <xdr:colOff>1272540</xdr:colOff>
      <xdr:row>3</xdr:row>
      <xdr:rowOff>129581</xdr:rowOff>
    </xdr:to>
    <xdr:pic>
      <xdr:nvPicPr>
        <xdr:cNvPr id="2" name="4 Imagen" descr="Escudo Alcaldia.BMP">
          <a:extLst>
            <a:ext uri="{FF2B5EF4-FFF2-40B4-BE49-F238E27FC236}">
              <a16:creationId xmlns:a16="http://schemas.microsoft.com/office/drawing/2014/main" id="{18AEA900-5E5F-4C8A-B9B0-61370A831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762" y="43391"/>
          <a:ext cx="894138" cy="77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382212</xdr:colOff>
      <xdr:row>0</xdr:row>
      <xdr:rowOff>43391</xdr:rowOff>
    </xdr:from>
    <xdr:to>
      <xdr:col>1</xdr:col>
      <xdr:colOff>1276350</xdr:colOff>
      <xdr:row>3</xdr:row>
      <xdr:rowOff>133391</xdr:rowOff>
    </xdr:to>
    <xdr:pic>
      <xdr:nvPicPr>
        <xdr:cNvPr id="2" name="4 Imagen" descr="Escudo Alcaldia.BMP">
          <a:extLst>
            <a:ext uri="{FF2B5EF4-FFF2-40B4-BE49-F238E27FC236}">
              <a16:creationId xmlns:a16="http://schemas.microsoft.com/office/drawing/2014/main" id="{60777CC4-5F67-44BD-BEB4-29EF24FAAE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762" y="43391"/>
          <a:ext cx="894138" cy="77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749605</xdr:colOff>
      <xdr:row>0</xdr:row>
      <xdr:rowOff>70606</xdr:rowOff>
    </xdr:from>
    <xdr:to>
      <xdr:col>2</xdr:col>
      <xdr:colOff>1647553</xdr:colOff>
      <xdr:row>3</xdr:row>
      <xdr:rowOff>164416</xdr:rowOff>
    </xdr:to>
    <xdr:pic>
      <xdr:nvPicPr>
        <xdr:cNvPr id="2" name="4 Imagen" descr="Escudo Alcaldia.BMP">
          <a:extLst>
            <a:ext uri="{FF2B5EF4-FFF2-40B4-BE49-F238E27FC236}">
              <a16:creationId xmlns:a16="http://schemas.microsoft.com/office/drawing/2014/main" id="{CF6779A1-F1A0-4B92-8F3D-32C20A52E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3580" y="70606"/>
          <a:ext cx="894138" cy="77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123419</xdr:colOff>
      <xdr:row>1</xdr:row>
      <xdr:rowOff>112402</xdr:rowOff>
    </xdr:from>
    <xdr:to>
      <xdr:col>1</xdr:col>
      <xdr:colOff>836762</xdr:colOff>
      <xdr:row>1</xdr:row>
      <xdr:rowOff>914400</xdr:rowOff>
    </xdr:to>
    <xdr:pic>
      <xdr:nvPicPr>
        <xdr:cNvPr id="2" name="4 Imagen" descr="Escudo Alcaldia.BMP">
          <a:extLst>
            <a:ext uri="{FF2B5EF4-FFF2-40B4-BE49-F238E27FC236}">
              <a16:creationId xmlns:a16="http://schemas.microsoft.com/office/drawing/2014/main" id="{D45306E7-35A9-4C8B-B2A2-7A8EC0C42C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79" y="310810"/>
          <a:ext cx="713343" cy="80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L38"/>
  <sheetViews>
    <sheetView view="pageBreakPreview" zoomScale="85" zoomScaleNormal="70" zoomScaleSheetLayoutView="85" workbookViewId="0">
      <selection activeCell="B9" sqref="B9:B27"/>
    </sheetView>
  </sheetViews>
  <sheetFormatPr baseColWidth="10" defaultColWidth="11.42578125" defaultRowHeight="14.25"/>
  <cols>
    <col min="1" max="1" width="3.140625" style="1" customWidth="1"/>
    <col min="2" max="2" width="26.85546875" style="1" customWidth="1"/>
    <col min="3" max="3" width="24.5703125" style="1" customWidth="1"/>
    <col min="4" max="4" width="8.85546875" style="1" bestFit="1" customWidth="1"/>
    <col min="5" max="5" width="84.140625" style="1" customWidth="1"/>
    <col min="6" max="6" width="15.140625" style="1" customWidth="1"/>
    <col min="7" max="7" width="17.85546875" style="1" customWidth="1"/>
    <col min="8" max="8" width="16.42578125" style="33" customWidth="1"/>
    <col min="9" max="9" width="21.140625" style="33" bestFit="1" customWidth="1"/>
    <col min="10" max="10" width="14.85546875" style="1" bestFit="1" customWidth="1"/>
    <col min="11" max="11" width="6.85546875" style="1" bestFit="1" customWidth="1"/>
    <col min="12" max="12" width="15.85546875" style="1" customWidth="1"/>
    <col min="13" max="16384" width="11.42578125" style="1"/>
  </cols>
  <sheetData>
    <row r="1" spans="2:12" ht="18" customHeight="1">
      <c r="B1" s="146"/>
      <c r="C1" s="149" t="s">
        <v>0</v>
      </c>
      <c r="D1" s="150"/>
      <c r="E1" s="150"/>
      <c r="F1" s="150"/>
      <c r="G1" s="150"/>
      <c r="H1" s="151"/>
      <c r="I1" s="158" t="s">
        <v>1</v>
      </c>
      <c r="J1" s="159"/>
      <c r="K1" s="159"/>
      <c r="L1" s="160"/>
    </row>
    <row r="2" spans="2:12" ht="16.5" customHeight="1">
      <c r="B2" s="147"/>
      <c r="C2" s="152"/>
      <c r="D2" s="153"/>
      <c r="E2" s="153"/>
      <c r="F2" s="153"/>
      <c r="G2" s="153"/>
      <c r="H2" s="154"/>
      <c r="I2" s="158" t="s">
        <v>2</v>
      </c>
      <c r="J2" s="159"/>
      <c r="K2" s="159"/>
      <c r="L2" s="160"/>
    </row>
    <row r="3" spans="2:12" ht="19.5" customHeight="1">
      <c r="B3" s="147"/>
      <c r="C3" s="152"/>
      <c r="D3" s="153"/>
      <c r="E3" s="153"/>
      <c r="F3" s="153"/>
      <c r="G3" s="153"/>
      <c r="H3" s="154"/>
      <c r="I3" s="158" t="s">
        <v>3</v>
      </c>
      <c r="J3" s="159"/>
      <c r="K3" s="159"/>
      <c r="L3" s="160"/>
    </row>
    <row r="4" spans="2:12" ht="17.45" customHeight="1">
      <c r="B4" s="148"/>
      <c r="C4" s="155"/>
      <c r="D4" s="156"/>
      <c r="E4" s="156"/>
      <c r="F4" s="156"/>
      <c r="G4" s="156"/>
      <c r="H4" s="157"/>
      <c r="I4" s="158" t="s">
        <v>4</v>
      </c>
      <c r="J4" s="159"/>
      <c r="K4" s="159"/>
      <c r="L4" s="160"/>
    </row>
    <row r="5" spans="2:12" ht="19.5" customHeight="1">
      <c r="B5" s="164" t="s">
        <v>5</v>
      </c>
      <c r="C5" s="164"/>
      <c r="D5" s="164"/>
      <c r="E5" s="164"/>
      <c r="F5" s="164"/>
      <c r="G5" s="164"/>
      <c r="H5" s="164"/>
      <c r="I5" s="164"/>
      <c r="J5" s="2"/>
      <c r="K5" s="2"/>
      <c r="L5" s="2"/>
    </row>
    <row r="6" spans="2:12" ht="30.75" customHeight="1">
      <c r="B6" s="165" t="s">
        <v>6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</row>
    <row r="7" spans="2:12" ht="15" customHeight="1">
      <c r="B7" s="164" t="s">
        <v>7</v>
      </c>
      <c r="C7" s="164" t="s">
        <v>8</v>
      </c>
      <c r="D7" s="164" t="s">
        <v>9</v>
      </c>
      <c r="E7" s="166" t="s">
        <v>10</v>
      </c>
      <c r="F7" s="166" t="s">
        <v>11</v>
      </c>
      <c r="G7" s="166" t="s">
        <v>12</v>
      </c>
      <c r="H7" s="167" t="s">
        <v>13</v>
      </c>
      <c r="I7" s="168" t="s">
        <v>14</v>
      </c>
      <c r="J7" s="164" t="s">
        <v>15</v>
      </c>
      <c r="K7" s="164"/>
      <c r="L7" s="164"/>
    </row>
    <row r="8" spans="2:12" ht="20.25" customHeight="1">
      <c r="B8" s="164"/>
      <c r="C8" s="164"/>
      <c r="D8" s="164"/>
      <c r="E8" s="166"/>
      <c r="F8" s="166"/>
      <c r="G8" s="166"/>
      <c r="H8" s="167"/>
      <c r="I8" s="168"/>
      <c r="J8" s="3" t="s">
        <v>16</v>
      </c>
      <c r="K8" s="3" t="s">
        <v>17</v>
      </c>
      <c r="L8" s="3" t="s">
        <v>18</v>
      </c>
    </row>
    <row r="9" spans="2:12" ht="15.75" customHeight="1">
      <c r="B9" s="176" t="s">
        <v>19</v>
      </c>
      <c r="C9" s="179" t="s">
        <v>20</v>
      </c>
      <c r="D9" s="179"/>
      <c r="E9" s="179"/>
      <c r="F9" s="179"/>
      <c r="G9" s="179"/>
      <c r="H9" s="179"/>
      <c r="I9" s="179"/>
      <c r="J9" s="2"/>
      <c r="K9" s="2"/>
      <c r="L9" s="2"/>
    </row>
    <row r="10" spans="2:12" ht="50.25" customHeight="1">
      <c r="B10" s="177"/>
      <c r="C10" s="4" t="s">
        <v>21</v>
      </c>
      <c r="D10" s="5">
        <v>1</v>
      </c>
      <c r="E10" s="6" t="s">
        <v>22</v>
      </c>
      <c r="F10" s="7">
        <v>3</v>
      </c>
      <c r="G10" s="8">
        <v>320000000</v>
      </c>
      <c r="H10" s="9">
        <f>G10*D10</f>
        <v>320000000</v>
      </c>
      <c r="I10" s="9">
        <f>H10*F10</f>
        <v>960000000</v>
      </c>
      <c r="J10" s="10" t="s">
        <v>23</v>
      </c>
      <c r="K10" s="2"/>
      <c r="L10" s="2"/>
    </row>
    <row r="11" spans="2:12" ht="15.75">
      <c r="B11" s="177"/>
      <c r="C11" s="161" t="s">
        <v>24</v>
      </c>
      <c r="D11" s="162"/>
      <c r="E11" s="162"/>
      <c r="F11" s="162"/>
      <c r="G11" s="162"/>
      <c r="H11" s="163"/>
      <c r="I11" s="11">
        <f>I10</f>
        <v>960000000</v>
      </c>
      <c r="J11" s="10"/>
      <c r="K11" s="2"/>
      <c r="L11" s="2"/>
    </row>
    <row r="12" spans="2:12" ht="15.75" customHeight="1">
      <c r="B12" s="177"/>
      <c r="C12" s="179" t="s">
        <v>25</v>
      </c>
      <c r="D12" s="180"/>
      <c r="E12" s="180"/>
      <c r="F12" s="180"/>
      <c r="G12" s="180"/>
      <c r="H12" s="180"/>
      <c r="I12" s="180"/>
      <c r="J12" s="180"/>
      <c r="K12" s="2"/>
      <c r="L12" s="2"/>
    </row>
    <row r="13" spans="2:12" ht="45" customHeight="1">
      <c r="B13" s="177"/>
      <c r="C13" s="12" t="s">
        <v>21</v>
      </c>
      <c r="D13" s="13">
        <v>1</v>
      </c>
      <c r="E13" s="14" t="s">
        <v>26</v>
      </c>
      <c r="F13" s="15">
        <v>1</v>
      </c>
      <c r="G13" s="8">
        <v>30000000</v>
      </c>
      <c r="H13" s="16">
        <f t="shared" ref="H13:H15" si="0">G13*D13</f>
        <v>30000000</v>
      </c>
      <c r="I13" s="17">
        <f t="shared" ref="I13:I15" si="1">H13*F13</f>
        <v>30000000</v>
      </c>
      <c r="J13" s="10" t="s">
        <v>23</v>
      </c>
      <c r="K13" s="2"/>
      <c r="L13" s="2"/>
    </row>
    <row r="14" spans="2:12" ht="113.25" customHeight="1">
      <c r="B14" s="177"/>
      <c r="C14" s="12" t="s">
        <v>21</v>
      </c>
      <c r="D14" s="13">
        <v>1</v>
      </c>
      <c r="E14" s="14" t="s">
        <v>27</v>
      </c>
      <c r="F14" s="15">
        <v>1</v>
      </c>
      <c r="G14" s="8">
        <v>98118475</v>
      </c>
      <c r="H14" s="16">
        <f t="shared" si="0"/>
        <v>98118475</v>
      </c>
      <c r="I14" s="17">
        <f t="shared" si="1"/>
        <v>98118475</v>
      </c>
      <c r="J14" s="10" t="s">
        <v>23</v>
      </c>
      <c r="K14" s="2"/>
      <c r="L14" s="2"/>
    </row>
    <row r="15" spans="2:12" ht="39.75" customHeight="1">
      <c r="B15" s="177"/>
      <c r="C15" s="12" t="s">
        <v>21</v>
      </c>
      <c r="D15" s="13">
        <v>1</v>
      </c>
      <c r="E15" s="14" t="s">
        <v>28</v>
      </c>
      <c r="F15" s="15">
        <v>360</v>
      </c>
      <c r="G15" s="8">
        <v>2638888.89</v>
      </c>
      <c r="H15" s="16">
        <f t="shared" si="0"/>
        <v>2638888.89</v>
      </c>
      <c r="I15" s="17">
        <f t="shared" si="1"/>
        <v>950000000.4000001</v>
      </c>
      <c r="J15" s="10" t="s">
        <v>23</v>
      </c>
      <c r="K15" s="2"/>
      <c r="L15" s="2"/>
    </row>
    <row r="16" spans="2:12" ht="16.5" customHeight="1">
      <c r="B16" s="177"/>
      <c r="C16" s="181" t="s">
        <v>29</v>
      </c>
      <c r="D16" s="182"/>
      <c r="E16" s="182"/>
      <c r="F16" s="182"/>
      <c r="G16" s="182"/>
      <c r="H16" s="183"/>
      <c r="I16" s="11">
        <f>SUM(I13:I15)</f>
        <v>1078118475.4000001</v>
      </c>
      <c r="J16" s="10"/>
      <c r="K16" s="2"/>
      <c r="L16" s="2"/>
    </row>
    <row r="17" spans="2:12" ht="15.75" customHeight="1">
      <c r="B17" s="177"/>
      <c r="C17" s="179" t="s">
        <v>30</v>
      </c>
      <c r="D17" s="180"/>
      <c r="E17" s="180"/>
      <c r="F17" s="180"/>
      <c r="G17" s="180"/>
      <c r="H17" s="180"/>
      <c r="I17" s="180"/>
      <c r="J17" s="180"/>
      <c r="K17" s="2"/>
      <c r="L17" s="2"/>
    </row>
    <row r="18" spans="2:12" ht="71.45" customHeight="1">
      <c r="B18" s="177"/>
      <c r="C18" s="18" t="s">
        <v>31</v>
      </c>
      <c r="D18" s="18">
        <v>1</v>
      </c>
      <c r="E18" s="14" t="s">
        <v>32</v>
      </c>
      <c r="F18" s="18">
        <v>3</v>
      </c>
      <c r="G18" s="19">
        <v>0</v>
      </c>
      <c r="H18" s="9">
        <f t="shared" ref="H18:H21" si="2">G18*D18</f>
        <v>0</v>
      </c>
      <c r="I18" s="9">
        <f>H18*F18</f>
        <v>0</v>
      </c>
      <c r="J18" s="20" t="s">
        <v>23</v>
      </c>
      <c r="K18" s="2"/>
      <c r="L18" s="2"/>
    </row>
    <row r="19" spans="2:12" ht="73.7" customHeight="1">
      <c r="B19" s="177"/>
      <c r="C19" s="18" t="s">
        <v>31</v>
      </c>
      <c r="D19" s="18">
        <v>1</v>
      </c>
      <c r="E19" s="21" t="s">
        <v>33</v>
      </c>
      <c r="F19" s="18">
        <v>3</v>
      </c>
      <c r="G19" s="19">
        <v>0</v>
      </c>
      <c r="H19" s="9">
        <f t="shared" si="2"/>
        <v>0</v>
      </c>
      <c r="I19" s="9">
        <f t="shared" ref="I19:I21" si="3">H19*F19</f>
        <v>0</v>
      </c>
      <c r="J19" s="20" t="s">
        <v>23</v>
      </c>
      <c r="K19" s="2"/>
      <c r="L19" s="2"/>
    </row>
    <row r="20" spans="2:12" ht="67.7" customHeight="1">
      <c r="B20" s="177"/>
      <c r="C20" s="18" t="s">
        <v>31</v>
      </c>
      <c r="D20" s="18">
        <v>1</v>
      </c>
      <c r="E20" s="21" t="s">
        <v>34</v>
      </c>
      <c r="F20" s="18">
        <v>3</v>
      </c>
      <c r="G20" s="19">
        <v>0</v>
      </c>
      <c r="H20" s="9">
        <f t="shared" si="2"/>
        <v>0</v>
      </c>
      <c r="I20" s="9">
        <f t="shared" si="3"/>
        <v>0</v>
      </c>
      <c r="J20" s="20" t="s">
        <v>23</v>
      </c>
      <c r="K20" s="2"/>
      <c r="L20" s="2"/>
    </row>
    <row r="21" spans="2:12" ht="42" customHeight="1">
      <c r="B21" s="177"/>
      <c r="C21" s="18" t="s">
        <v>31</v>
      </c>
      <c r="D21" s="18">
        <v>8</v>
      </c>
      <c r="E21" s="22" t="s">
        <v>35</v>
      </c>
      <c r="F21" s="18">
        <v>3</v>
      </c>
      <c r="G21" s="19">
        <v>0</v>
      </c>
      <c r="H21" s="9">
        <f t="shared" si="2"/>
        <v>0</v>
      </c>
      <c r="I21" s="9">
        <f t="shared" si="3"/>
        <v>0</v>
      </c>
      <c r="J21" s="20"/>
      <c r="K21" s="2"/>
      <c r="L21" s="2"/>
    </row>
    <row r="22" spans="2:12" ht="15.75">
      <c r="B22" s="177"/>
      <c r="C22" s="161" t="s">
        <v>36</v>
      </c>
      <c r="D22" s="162"/>
      <c r="E22" s="162"/>
      <c r="F22" s="162"/>
      <c r="G22" s="162"/>
      <c r="H22" s="163"/>
      <c r="I22" s="11">
        <f>SUM(I18:I21)</f>
        <v>0</v>
      </c>
      <c r="J22" s="10"/>
      <c r="K22" s="2"/>
      <c r="L22" s="2"/>
    </row>
    <row r="23" spans="2:12" ht="15.75" customHeight="1">
      <c r="B23" s="177"/>
      <c r="C23" s="179" t="s">
        <v>37</v>
      </c>
      <c r="D23" s="180"/>
      <c r="E23" s="180"/>
      <c r="F23" s="180"/>
      <c r="G23" s="180"/>
      <c r="H23" s="180"/>
      <c r="I23" s="180"/>
      <c r="J23" s="180"/>
      <c r="K23" s="2"/>
      <c r="L23" s="2"/>
    </row>
    <row r="24" spans="2:12" ht="38.25" customHeight="1">
      <c r="B24" s="177"/>
      <c r="C24" s="18" t="s">
        <v>21</v>
      </c>
      <c r="D24" s="18">
        <v>1</v>
      </c>
      <c r="E24" s="14" t="s">
        <v>38</v>
      </c>
      <c r="F24" s="23">
        <v>3</v>
      </c>
      <c r="G24" s="24">
        <v>105000000</v>
      </c>
      <c r="H24" s="16">
        <f t="shared" ref="H24:H25" si="4">G24*D24</f>
        <v>105000000</v>
      </c>
      <c r="I24" s="16">
        <f>H24*F24</f>
        <v>315000000</v>
      </c>
      <c r="J24" s="24">
        <v>210000000</v>
      </c>
      <c r="K24" s="2"/>
      <c r="L24" s="24">
        <v>105000000</v>
      </c>
    </row>
    <row r="25" spans="2:12" ht="36" customHeight="1">
      <c r="B25" s="177"/>
      <c r="C25" s="18" t="s">
        <v>21</v>
      </c>
      <c r="D25" s="18">
        <v>1</v>
      </c>
      <c r="E25" s="22" t="s">
        <v>39</v>
      </c>
      <c r="F25" s="7">
        <v>1</v>
      </c>
      <c r="G25" s="24">
        <v>0</v>
      </c>
      <c r="H25" s="16">
        <f t="shared" si="4"/>
        <v>0</v>
      </c>
      <c r="I25" s="16">
        <v>0</v>
      </c>
      <c r="J25" s="10" t="s">
        <v>23</v>
      </c>
      <c r="K25" s="2"/>
      <c r="L25" s="2"/>
    </row>
    <row r="26" spans="2:12" ht="16.5" customHeight="1">
      <c r="B26" s="177"/>
      <c r="C26" s="161" t="s">
        <v>40</v>
      </c>
      <c r="D26" s="162"/>
      <c r="E26" s="162"/>
      <c r="F26" s="162"/>
      <c r="G26" s="162"/>
      <c r="H26" s="163"/>
      <c r="I26" s="11">
        <f>SUM(I23:I25)</f>
        <v>315000000</v>
      </c>
      <c r="J26" s="10"/>
      <c r="K26" s="2"/>
      <c r="L26" s="2"/>
    </row>
    <row r="27" spans="2:12" ht="22.7" customHeight="1">
      <c r="B27" s="178"/>
      <c r="C27" s="161" t="s">
        <v>41</v>
      </c>
      <c r="D27" s="162"/>
      <c r="E27" s="162"/>
      <c r="F27" s="162"/>
      <c r="G27" s="162"/>
      <c r="H27" s="163"/>
      <c r="I27" s="25">
        <f>J24+I22+I16+I11</f>
        <v>2248118475.4000001</v>
      </c>
      <c r="J27" s="10"/>
      <c r="K27" s="2"/>
      <c r="L27" s="2"/>
    </row>
    <row r="28" spans="2:12" ht="15.75" customHeight="1">
      <c r="B28" s="170" t="s">
        <v>42</v>
      </c>
      <c r="C28" s="171" t="s">
        <v>43</v>
      </c>
      <c r="D28" s="172"/>
      <c r="E28" s="172"/>
      <c r="F28" s="172"/>
      <c r="G28" s="172"/>
      <c r="H28" s="172"/>
      <c r="I28" s="172"/>
      <c r="J28" s="172"/>
      <c r="K28" s="2"/>
      <c r="L28" s="2"/>
    </row>
    <row r="29" spans="2:12" ht="24" customHeight="1">
      <c r="B29" s="170"/>
      <c r="C29" s="18" t="s">
        <v>31</v>
      </c>
      <c r="D29" s="10">
        <v>1</v>
      </c>
      <c r="E29" s="26" t="s">
        <v>44</v>
      </c>
      <c r="F29" s="20">
        <v>4</v>
      </c>
      <c r="G29" s="8">
        <v>17145381.199999999</v>
      </c>
      <c r="H29" s="27">
        <f>G29*D29</f>
        <v>17145381.199999999</v>
      </c>
      <c r="I29" s="27">
        <f>H29*F29</f>
        <v>68581524.799999997</v>
      </c>
      <c r="J29" s="10"/>
      <c r="K29" s="2"/>
      <c r="L29" s="2"/>
    </row>
    <row r="30" spans="2:12" ht="16.5" customHeight="1">
      <c r="B30" s="170"/>
      <c r="C30" s="161" t="s">
        <v>45</v>
      </c>
      <c r="D30" s="162"/>
      <c r="E30" s="162"/>
      <c r="F30" s="162"/>
      <c r="G30" s="162"/>
      <c r="H30" s="163"/>
      <c r="I30" s="28">
        <f>SUM(I29)</f>
        <v>68581524.799999997</v>
      </c>
      <c r="J30" s="10"/>
      <c r="K30" s="2"/>
      <c r="L30" s="2"/>
    </row>
    <row r="31" spans="2:12" ht="20.25">
      <c r="B31" s="173" t="s">
        <v>46</v>
      </c>
      <c r="C31" s="174"/>
      <c r="D31" s="174"/>
      <c r="E31" s="174"/>
      <c r="F31" s="174"/>
      <c r="G31" s="174"/>
      <c r="H31" s="175"/>
      <c r="I31" s="25">
        <f>I30</f>
        <v>68581524.799999997</v>
      </c>
      <c r="J31" s="10"/>
      <c r="K31" s="2"/>
      <c r="L31" s="2"/>
    </row>
    <row r="32" spans="2:12" ht="20.25">
      <c r="B32" s="173" t="s">
        <v>47</v>
      </c>
      <c r="C32" s="174"/>
      <c r="D32" s="174"/>
      <c r="E32" s="174"/>
      <c r="F32" s="174"/>
      <c r="G32" s="174"/>
      <c r="H32" s="175"/>
      <c r="I32" s="25">
        <f>I31+I27</f>
        <v>2316700000.2000003</v>
      </c>
      <c r="J32" s="2"/>
      <c r="K32" s="2"/>
      <c r="L32" s="2"/>
    </row>
    <row r="33" spans="1:12">
      <c r="B33" s="2" t="s">
        <v>48</v>
      </c>
      <c r="C33" s="2"/>
      <c r="D33" s="2"/>
      <c r="E33" s="2"/>
      <c r="F33" s="2"/>
      <c r="G33" s="2"/>
      <c r="H33" s="29"/>
      <c r="I33" s="29"/>
      <c r="J33" s="2"/>
      <c r="K33" s="2"/>
      <c r="L33" s="2"/>
    </row>
    <row r="34" spans="1:12">
      <c r="B34" s="2" t="s">
        <v>49</v>
      </c>
      <c r="C34" s="2"/>
      <c r="D34" s="2"/>
      <c r="E34" s="2"/>
      <c r="F34" s="2"/>
      <c r="G34" s="29"/>
      <c r="H34" s="29"/>
      <c r="I34" s="29"/>
      <c r="J34" s="2"/>
      <c r="K34" s="2"/>
      <c r="L34" s="2"/>
    </row>
    <row r="35" spans="1:12">
      <c r="B35" s="2"/>
      <c r="C35" s="2"/>
      <c r="D35" s="2"/>
      <c r="E35" s="2"/>
      <c r="F35" s="2"/>
      <c r="G35" s="2"/>
      <c r="H35" s="29"/>
      <c r="I35" s="29"/>
      <c r="J35" s="29"/>
      <c r="K35" s="2"/>
      <c r="L35" s="2"/>
    </row>
    <row r="36" spans="1:12" ht="51.75" customHeight="1">
      <c r="B36" s="37" t="s">
        <v>50</v>
      </c>
      <c r="C36" s="37"/>
      <c r="D36" s="2"/>
      <c r="E36" s="2"/>
      <c r="F36" s="34"/>
      <c r="G36" s="35"/>
      <c r="H36" s="36"/>
      <c r="I36" s="29"/>
      <c r="J36" s="2"/>
      <c r="K36" s="2"/>
      <c r="L36" s="2"/>
    </row>
    <row r="37" spans="1:12" ht="15">
      <c r="B37" s="30" t="s">
        <v>51</v>
      </c>
      <c r="C37" s="31"/>
      <c r="D37" s="31"/>
      <c r="E37" s="31"/>
      <c r="F37" s="169" t="s">
        <v>52</v>
      </c>
      <c r="G37" s="169"/>
      <c r="H37" s="169"/>
      <c r="I37" s="32"/>
      <c r="J37" s="31"/>
      <c r="K37" s="31"/>
      <c r="L37" s="31"/>
    </row>
    <row r="38" spans="1:12" ht="15" customHeight="1">
      <c r="A38" s="34"/>
      <c r="B38" s="30" t="s">
        <v>53</v>
      </c>
      <c r="C38" s="2"/>
      <c r="D38" s="2"/>
      <c r="E38" s="2"/>
      <c r="F38" s="143" t="s">
        <v>54</v>
      </c>
      <c r="G38" s="144"/>
      <c r="H38" s="144"/>
      <c r="I38" s="145"/>
      <c r="J38" s="2"/>
      <c r="K38" s="2"/>
      <c r="L38" s="2"/>
    </row>
  </sheetData>
  <mergeCells count="34">
    <mergeCell ref="B9:B27"/>
    <mergeCell ref="C9:I9"/>
    <mergeCell ref="C11:H11"/>
    <mergeCell ref="C12:J12"/>
    <mergeCell ref="C16:H16"/>
    <mergeCell ref="C17:J17"/>
    <mergeCell ref="C22:H22"/>
    <mergeCell ref="C23:J23"/>
    <mergeCell ref="B28:B30"/>
    <mergeCell ref="C28:J28"/>
    <mergeCell ref="C30:H30"/>
    <mergeCell ref="B31:H31"/>
    <mergeCell ref="B32:H32"/>
    <mergeCell ref="H7:H8"/>
    <mergeCell ref="I7:I8"/>
    <mergeCell ref="J7:L7"/>
    <mergeCell ref="F37:H37"/>
    <mergeCell ref="C27:H27"/>
    <mergeCell ref="F38:I38"/>
    <mergeCell ref="B1:B4"/>
    <mergeCell ref="C1:H4"/>
    <mergeCell ref="I1:L1"/>
    <mergeCell ref="I2:L2"/>
    <mergeCell ref="I3:L3"/>
    <mergeCell ref="I4:L4"/>
    <mergeCell ref="C26:H26"/>
    <mergeCell ref="B5:I5"/>
    <mergeCell ref="B6:L6"/>
    <mergeCell ref="B7:B8"/>
    <mergeCell ref="C7:C8"/>
    <mergeCell ref="D7:D8"/>
    <mergeCell ref="E7:E8"/>
    <mergeCell ref="F7:F8"/>
    <mergeCell ref="G7:G8"/>
  </mergeCells>
  <pageMargins left="0.31496062992125984" right="0.31496062992125984" top="0.35433070866141736" bottom="0.35433070866141736" header="0.31496062992125984" footer="0.31496062992125984"/>
  <pageSetup paperSize="14" scale="5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L47"/>
  <sheetViews>
    <sheetView view="pageBreakPreview" topLeftCell="A22" zoomScale="70" zoomScaleNormal="85" zoomScaleSheetLayoutView="70" workbookViewId="0">
      <selection activeCell="C58" sqref="C58"/>
    </sheetView>
  </sheetViews>
  <sheetFormatPr baseColWidth="10" defaultColWidth="11.42578125" defaultRowHeight="14.25"/>
  <cols>
    <col min="1" max="1" width="3.140625" style="1" customWidth="1"/>
    <col min="2" max="2" width="26.85546875" style="1" customWidth="1"/>
    <col min="3" max="3" width="19.140625" style="1" customWidth="1"/>
    <col min="4" max="4" width="8" style="1" customWidth="1"/>
    <col min="5" max="5" width="71.85546875" style="1" customWidth="1"/>
    <col min="6" max="6" width="12.85546875" style="1" customWidth="1"/>
    <col min="7" max="7" width="15.85546875" style="68" customWidth="1"/>
    <col min="8" max="8" width="17.7109375" style="68" customWidth="1"/>
    <col min="9" max="9" width="20.42578125" style="68" bestFit="1" customWidth="1"/>
    <col min="10" max="10" width="12" style="1" customWidth="1"/>
    <col min="11" max="11" width="6.85546875" style="1" bestFit="1" customWidth="1"/>
    <col min="12" max="12" width="13.5703125" style="1" customWidth="1"/>
    <col min="13" max="16384" width="11.42578125" style="1"/>
  </cols>
  <sheetData>
    <row r="1" spans="2:12" ht="18" customHeight="1">
      <c r="B1" s="146"/>
      <c r="C1" s="149" t="s">
        <v>0</v>
      </c>
      <c r="D1" s="150"/>
      <c r="E1" s="150"/>
      <c r="F1" s="150"/>
      <c r="G1" s="150"/>
      <c r="H1" s="151"/>
      <c r="I1" s="158" t="s">
        <v>1</v>
      </c>
      <c r="J1" s="159"/>
      <c r="K1" s="159"/>
      <c r="L1" s="160"/>
    </row>
    <row r="2" spans="2:12" ht="16.5" customHeight="1">
      <c r="B2" s="147"/>
      <c r="C2" s="152"/>
      <c r="D2" s="153"/>
      <c r="E2" s="153"/>
      <c r="F2" s="153"/>
      <c r="G2" s="153"/>
      <c r="H2" s="154"/>
      <c r="I2" s="158" t="s">
        <v>2</v>
      </c>
      <c r="J2" s="159"/>
      <c r="K2" s="159"/>
      <c r="L2" s="160"/>
    </row>
    <row r="3" spans="2:12" ht="19.5" customHeight="1">
      <c r="B3" s="147"/>
      <c r="C3" s="152"/>
      <c r="D3" s="153"/>
      <c r="E3" s="153"/>
      <c r="F3" s="153"/>
      <c r="G3" s="153"/>
      <c r="H3" s="154"/>
      <c r="I3" s="158" t="s">
        <v>3</v>
      </c>
      <c r="J3" s="159"/>
      <c r="K3" s="159"/>
      <c r="L3" s="160"/>
    </row>
    <row r="4" spans="2:12" ht="17.45" customHeight="1">
      <c r="B4" s="148"/>
      <c r="C4" s="155"/>
      <c r="D4" s="156"/>
      <c r="E4" s="156"/>
      <c r="F4" s="156"/>
      <c r="G4" s="156"/>
      <c r="H4" s="157"/>
      <c r="I4" s="158" t="s">
        <v>4</v>
      </c>
      <c r="J4" s="159"/>
      <c r="K4" s="159"/>
      <c r="L4" s="160"/>
    </row>
    <row r="5" spans="2:12" ht="19.5" customHeight="1">
      <c r="B5" s="164" t="s">
        <v>5</v>
      </c>
      <c r="C5" s="164"/>
      <c r="D5" s="164"/>
      <c r="E5" s="164"/>
      <c r="F5" s="164"/>
      <c r="G5" s="164"/>
      <c r="H5" s="164"/>
      <c r="I5" s="164"/>
      <c r="J5" s="2"/>
      <c r="K5" s="2"/>
      <c r="L5" s="2"/>
    </row>
    <row r="6" spans="2:12" ht="30.75" customHeight="1">
      <c r="B6" s="165" t="s">
        <v>6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</row>
    <row r="7" spans="2:12" ht="15" customHeight="1">
      <c r="B7" s="164" t="s">
        <v>7</v>
      </c>
      <c r="C7" s="164" t="s">
        <v>8</v>
      </c>
      <c r="D7" s="164" t="s">
        <v>9</v>
      </c>
      <c r="E7" s="166" t="s">
        <v>10</v>
      </c>
      <c r="F7" s="166" t="s">
        <v>11</v>
      </c>
      <c r="G7" s="187" t="s">
        <v>12</v>
      </c>
      <c r="H7" s="187" t="s">
        <v>55</v>
      </c>
      <c r="I7" s="188" t="s">
        <v>14</v>
      </c>
      <c r="J7" s="164" t="s">
        <v>15</v>
      </c>
      <c r="K7" s="164"/>
      <c r="L7" s="164"/>
    </row>
    <row r="8" spans="2:12" ht="42.75" customHeight="1">
      <c r="B8" s="164"/>
      <c r="C8" s="164"/>
      <c r="D8" s="164"/>
      <c r="E8" s="166"/>
      <c r="F8" s="166"/>
      <c r="G8" s="187"/>
      <c r="H8" s="187"/>
      <c r="I8" s="188"/>
      <c r="J8" s="3" t="s">
        <v>16</v>
      </c>
      <c r="K8" s="3" t="s">
        <v>17</v>
      </c>
      <c r="L8" s="3" t="s">
        <v>18</v>
      </c>
    </row>
    <row r="9" spans="2:12" ht="15.75" customHeight="1">
      <c r="B9" s="176" t="s">
        <v>19</v>
      </c>
      <c r="C9" s="193" t="s">
        <v>20</v>
      </c>
      <c r="D9" s="193"/>
      <c r="E9" s="193"/>
      <c r="F9" s="193"/>
      <c r="G9" s="193"/>
      <c r="H9" s="193"/>
      <c r="I9" s="193"/>
      <c r="J9" s="2"/>
      <c r="K9" s="2"/>
      <c r="L9" s="2"/>
    </row>
    <row r="10" spans="2:12" ht="50.1" customHeight="1">
      <c r="B10" s="177"/>
      <c r="C10" s="44" t="s">
        <v>56</v>
      </c>
      <c r="D10" s="43">
        <v>80</v>
      </c>
      <c r="E10" s="41" t="s">
        <v>57</v>
      </c>
      <c r="F10" s="56">
        <v>7</v>
      </c>
      <c r="G10" s="69">
        <v>2466922.5067666667</v>
      </c>
      <c r="H10" s="63">
        <f>G10*D10</f>
        <v>197353800.54133332</v>
      </c>
      <c r="I10" s="63">
        <f>+H10</f>
        <v>197353800.54133332</v>
      </c>
      <c r="J10" s="57" t="s">
        <v>23</v>
      </c>
      <c r="K10" s="2"/>
      <c r="L10" s="2"/>
    </row>
    <row r="11" spans="2:12" ht="50.25" customHeight="1">
      <c r="B11" s="177"/>
      <c r="C11" s="44" t="s">
        <v>56</v>
      </c>
      <c r="D11" s="43">
        <v>80</v>
      </c>
      <c r="E11" s="41" t="s">
        <v>58</v>
      </c>
      <c r="F11" s="56">
        <v>7</v>
      </c>
      <c r="G11" s="69">
        <v>11675954.733333332</v>
      </c>
      <c r="H11" s="63">
        <f t="shared" ref="H11:H12" si="0">G11*D11</f>
        <v>934076378.66666663</v>
      </c>
      <c r="I11" s="63">
        <f t="shared" ref="I11:I12" si="1">+H11</f>
        <v>934076378.66666663</v>
      </c>
      <c r="J11" s="57" t="s">
        <v>23</v>
      </c>
      <c r="K11" s="2"/>
      <c r="L11" s="2"/>
    </row>
    <row r="12" spans="2:12" ht="60" customHeight="1">
      <c r="B12" s="177"/>
      <c r="C12" s="44" t="s">
        <v>31</v>
      </c>
      <c r="D12" s="43">
        <v>1</v>
      </c>
      <c r="E12" s="42" t="s">
        <v>59</v>
      </c>
      <c r="F12" s="58">
        <v>7</v>
      </c>
      <c r="G12" s="69">
        <v>247843689.48826665</v>
      </c>
      <c r="H12" s="63">
        <f t="shared" si="0"/>
        <v>247843689.48826665</v>
      </c>
      <c r="I12" s="63">
        <f t="shared" si="1"/>
        <v>247843689.48826665</v>
      </c>
      <c r="J12" s="57" t="s">
        <v>23</v>
      </c>
      <c r="K12" s="2"/>
      <c r="L12" s="2"/>
    </row>
    <row r="13" spans="2:12" ht="15.75">
      <c r="B13" s="177"/>
      <c r="C13" s="161" t="s">
        <v>24</v>
      </c>
      <c r="D13" s="162"/>
      <c r="E13" s="162"/>
      <c r="F13" s="162"/>
      <c r="G13" s="162"/>
      <c r="H13" s="163"/>
      <c r="I13" s="62">
        <f>SUM(I10:I12)</f>
        <v>1379273868.6962667</v>
      </c>
      <c r="J13" s="10"/>
      <c r="K13" s="2"/>
      <c r="L13" s="2"/>
    </row>
    <row r="14" spans="2:12" ht="15.75" customHeight="1">
      <c r="B14" s="177"/>
      <c r="C14" s="179" t="s">
        <v>25</v>
      </c>
      <c r="D14" s="180"/>
      <c r="E14" s="180"/>
      <c r="F14" s="180"/>
      <c r="G14" s="180"/>
      <c r="H14" s="180"/>
      <c r="I14" s="180"/>
      <c r="J14" s="180"/>
      <c r="K14" s="2"/>
      <c r="L14" s="2"/>
    </row>
    <row r="15" spans="2:12" ht="60" customHeight="1">
      <c r="B15" s="177"/>
      <c r="C15" s="44" t="s">
        <v>56</v>
      </c>
      <c r="D15" s="43">
        <v>1</v>
      </c>
      <c r="E15" s="42" t="s">
        <v>60</v>
      </c>
      <c r="F15" s="58">
        <v>7</v>
      </c>
      <c r="G15" s="69">
        <v>100653382.81763333</v>
      </c>
      <c r="H15" s="63">
        <f t="shared" ref="H15" si="2">G15*D15</f>
        <v>100653382.81763333</v>
      </c>
      <c r="I15" s="63">
        <f t="shared" ref="I15:I24" si="3">+H15</f>
        <v>100653382.81763333</v>
      </c>
      <c r="J15" s="57" t="s">
        <v>23</v>
      </c>
      <c r="K15" s="2"/>
      <c r="L15" s="2"/>
    </row>
    <row r="16" spans="2:12" ht="60" customHeight="1">
      <c r="B16" s="177"/>
      <c r="C16" s="44" t="s">
        <v>61</v>
      </c>
      <c r="D16" s="43">
        <v>1</v>
      </c>
      <c r="E16" s="42" t="s">
        <v>62</v>
      </c>
      <c r="F16" s="58">
        <v>7</v>
      </c>
      <c r="G16" s="69">
        <v>202300000</v>
      </c>
      <c r="H16" s="63">
        <f t="shared" ref="H16:H24" si="4">G16*D16</f>
        <v>202300000</v>
      </c>
      <c r="I16" s="63">
        <f t="shared" si="3"/>
        <v>202300000</v>
      </c>
      <c r="J16" s="57" t="s">
        <v>23</v>
      </c>
      <c r="K16" s="2"/>
      <c r="L16" s="2"/>
    </row>
    <row r="17" spans="2:12" ht="96" customHeight="1">
      <c r="B17" s="177"/>
      <c r="C17" s="45" t="s">
        <v>56</v>
      </c>
      <c r="D17" s="46">
        <v>1</v>
      </c>
      <c r="E17" s="47" t="s">
        <v>63</v>
      </c>
      <c r="F17" s="48">
        <v>0</v>
      </c>
      <c r="G17" s="70">
        <v>0</v>
      </c>
      <c r="H17" s="64">
        <f t="shared" si="4"/>
        <v>0</v>
      </c>
      <c r="I17" s="64">
        <f t="shared" si="3"/>
        <v>0</v>
      </c>
      <c r="J17" s="59" t="s">
        <v>23</v>
      </c>
      <c r="K17" s="146"/>
      <c r="L17" s="146"/>
    </row>
    <row r="18" spans="2:12" ht="69.599999999999994" customHeight="1">
      <c r="B18" s="177"/>
      <c r="C18" s="45" t="s">
        <v>56</v>
      </c>
      <c r="D18" s="46">
        <v>1</v>
      </c>
      <c r="E18" s="49" t="s">
        <v>64</v>
      </c>
      <c r="F18" s="48">
        <v>0</v>
      </c>
      <c r="G18" s="70">
        <v>0</v>
      </c>
      <c r="H18" s="64">
        <f t="shared" si="4"/>
        <v>0</v>
      </c>
      <c r="I18" s="64">
        <f t="shared" si="3"/>
        <v>0</v>
      </c>
      <c r="J18" s="59" t="s">
        <v>23</v>
      </c>
      <c r="K18" s="147"/>
      <c r="L18" s="147"/>
    </row>
    <row r="19" spans="2:12" ht="54" customHeight="1">
      <c r="B19" s="177"/>
      <c r="C19" s="45" t="s">
        <v>56</v>
      </c>
      <c r="D19" s="46">
        <v>1</v>
      </c>
      <c r="E19" s="50" t="s">
        <v>65</v>
      </c>
      <c r="F19" s="48">
        <v>0</v>
      </c>
      <c r="G19" s="70">
        <v>0</v>
      </c>
      <c r="H19" s="64">
        <f t="shared" si="4"/>
        <v>0</v>
      </c>
      <c r="I19" s="64">
        <f t="shared" si="3"/>
        <v>0</v>
      </c>
      <c r="J19" s="59" t="s">
        <v>23</v>
      </c>
      <c r="K19" s="147"/>
      <c r="L19" s="147"/>
    </row>
    <row r="20" spans="2:12" ht="125.45" customHeight="1">
      <c r="B20" s="177"/>
      <c r="C20" s="45" t="s">
        <v>56</v>
      </c>
      <c r="D20" s="46">
        <v>1</v>
      </c>
      <c r="E20" s="50" t="s">
        <v>66</v>
      </c>
      <c r="F20" s="48">
        <v>0</v>
      </c>
      <c r="G20" s="70">
        <v>0</v>
      </c>
      <c r="H20" s="64">
        <f t="shared" si="4"/>
        <v>0</v>
      </c>
      <c r="I20" s="64">
        <f t="shared" si="3"/>
        <v>0</v>
      </c>
      <c r="J20" s="59" t="s">
        <v>23</v>
      </c>
      <c r="K20" s="147"/>
      <c r="L20" s="147"/>
    </row>
    <row r="21" spans="2:12" ht="33.950000000000003" customHeight="1">
      <c r="B21" s="177"/>
      <c r="C21" s="45" t="s">
        <v>56</v>
      </c>
      <c r="D21" s="46">
        <v>1</v>
      </c>
      <c r="E21" s="50" t="s">
        <v>67</v>
      </c>
      <c r="F21" s="48">
        <v>0</v>
      </c>
      <c r="G21" s="70">
        <v>0</v>
      </c>
      <c r="H21" s="64">
        <f t="shared" si="4"/>
        <v>0</v>
      </c>
      <c r="I21" s="64">
        <f t="shared" si="3"/>
        <v>0</v>
      </c>
      <c r="J21" s="59" t="s">
        <v>23</v>
      </c>
      <c r="K21" s="147"/>
      <c r="L21" s="147"/>
    </row>
    <row r="22" spans="2:12" ht="43.35" customHeight="1">
      <c r="B22" s="177"/>
      <c r="C22" s="45" t="s">
        <v>56</v>
      </c>
      <c r="D22" s="46">
        <v>1</v>
      </c>
      <c r="E22" s="50" t="s">
        <v>68</v>
      </c>
      <c r="F22" s="48">
        <v>0</v>
      </c>
      <c r="G22" s="70">
        <v>0</v>
      </c>
      <c r="H22" s="64">
        <f t="shared" si="4"/>
        <v>0</v>
      </c>
      <c r="I22" s="64">
        <f t="shared" si="3"/>
        <v>0</v>
      </c>
      <c r="J22" s="59" t="s">
        <v>23</v>
      </c>
      <c r="K22" s="147"/>
      <c r="L22" s="147"/>
    </row>
    <row r="23" spans="2:12" ht="67.7" customHeight="1">
      <c r="B23" s="177"/>
      <c r="C23" s="45" t="s">
        <v>56</v>
      </c>
      <c r="D23" s="46">
        <v>1</v>
      </c>
      <c r="E23" s="50" t="s">
        <v>69</v>
      </c>
      <c r="F23" s="48">
        <v>0</v>
      </c>
      <c r="G23" s="70">
        <v>0</v>
      </c>
      <c r="H23" s="64">
        <f t="shared" si="4"/>
        <v>0</v>
      </c>
      <c r="I23" s="64">
        <f t="shared" si="3"/>
        <v>0</v>
      </c>
      <c r="J23" s="59" t="s">
        <v>23</v>
      </c>
      <c r="K23" s="148"/>
      <c r="L23" s="148"/>
    </row>
    <row r="24" spans="2:12" ht="39.75" customHeight="1">
      <c r="B24" s="177"/>
      <c r="C24" s="45" t="s">
        <v>56</v>
      </c>
      <c r="D24" s="51">
        <v>1</v>
      </c>
      <c r="E24" s="52" t="s">
        <v>28</v>
      </c>
      <c r="F24" s="48">
        <v>0</v>
      </c>
      <c r="G24" s="70">
        <v>0</v>
      </c>
      <c r="H24" s="64">
        <f t="shared" si="4"/>
        <v>0</v>
      </c>
      <c r="I24" s="64">
        <f t="shared" si="3"/>
        <v>0</v>
      </c>
      <c r="J24" s="59" t="s">
        <v>23</v>
      </c>
      <c r="K24" s="2"/>
      <c r="L24" s="2"/>
    </row>
    <row r="25" spans="2:12" ht="16.5" customHeight="1">
      <c r="B25" s="177"/>
      <c r="C25" s="181" t="s">
        <v>29</v>
      </c>
      <c r="D25" s="182"/>
      <c r="E25" s="182"/>
      <c r="F25" s="182"/>
      <c r="G25" s="182"/>
      <c r="H25" s="183"/>
      <c r="I25" s="62">
        <f>SUM(I15:I24)</f>
        <v>302953382.81763333</v>
      </c>
      <c r="J25" s="10"/>
      <c r="K25" s="2"/>
      <c r="L25" s="2"/>
    </row>
    <row r="26" spans="2:12" ht="15.75" customHeight="1">
      <c r="B26" s="177"/>
      <c r="C26" s="179" t="s">
        <v>30</v>
      </c>
      <c r="D26" s="180"/>
      <c r="E26" s="180"/>
      <c r="F26" s="180"/>
      <c r="G26" s="180"/>
      <c r="H26" s="180"/>
      <c r="I26" s="180"/>
      <c r="J26" s="180"/>
      <c r="K26" s="2"/>
      <c r="L26" s="2"/>
    </row>
    <row r="27" spans="2:12" ht="80.45" customHeight="1">
      <c r="B27" s="177"/>
      <c r="C27" s="39" t="s">
        <v>31</v>
      </c>
      <c r="D27" s="39">
        <v>1</v>
      </c>
      <c r="E27" s="60" t="s">
        <v>70</v>
      </c>
      <c r="F27" s="39">
        <v>7</v>
      </c>
      <c r="G27" s="71">
        <v>6000000</v>
      </c>
      <c r="H27" s="65">
        <f>G27*D27*F27</f>
        <v>42000000</v>
      </c>
      <c r="I27" s="65">
        <f>+H27</f>
        <v>42000000</v>
      </c>
      <c r="J27" s="40" t="s">
        <v>23</v>
      </c>
      <c r="K27" s="2"/>
      <c r="L27" s="2"/>
    </row>
    <row r="28" spans="2:12" ht="91.35" customHeight="1">
      <c r="B28" s="177"/>
      <c r="C28" s="48" t="s">
        <v>31</v>
      </c>
      <c r="D28" s="48">
        <v>1</v>
      </c>
      <c r="E28" s="47" t="s">
        <v>33</v>
      </c>
      <c r="F28" s="48">
        <v>0</v>
      </c>
      <c r="G28" s="70">
        <v>0</v>
      </c>
      <c r="H28" s="64">
        <f t="shared" ref="H28:H30" si="5">G28*D28*F28</f>
        <v>0</v>
      </c>
      <c r="I28" s="64">
        <f t="shared" ref="I28:I30" si="6">+H28</f>
        <v>0</v>
      </c>
      <c r="J28" s="20" t="s">
        <v>23</v>
      </c>
      <c r="K28" s="2"/>
      <c r="L28" s="2"/>
    </row>
    <row r="29" spans="2:12" ht="83.45" customHeight="1">
      <c r="B29" s="177"/>
      <c r="C29" s="48" t="s">
        <v>31</v>
      </c>
      <c r="D29" s="48">
        <v>1</v>
      </c>
      <c r="E29" s="47" t="s">
        <v>34</v>
      </c>
      <c r="F29" s="48">
        <v>0</v>
      </c>
      <c r="G29" s="70">
        <v>0</v>
      </c>
      <c r="H29" s="64">
        <f t="shared" si="5"/>
        <v>0</v>
      </c>
      <c r="I29" s="64">
        <f t="shared" si="6"/>
        <v>0</v>
      </c>
      <c r="J29" s="20" t="s">
        <v>23</v>
      </c>
      <c r="K29" s="2"/>
      <c r="L29" s="2"/>
    </row>
    <row r="30" spans="2:12" ht="33.75" customHeight="1">
      <c r="B30" s="177"/>
      <c r="C30" s="48" t="s">
        <v>31</v>
      </c>
      <c r="D30" s="48">
        <v>1</v>
      </c>
      <c r="E30" s="61" t="s">
        <v>35</v>
      </c>
      <c r="F30" s="48">
        <v>0</v>
      </c>
      <c r="G30" s="70">
        <v>0</v>
      </c>
      <c r="H30" s="64">
        <f t="shared" si="5"/>
        <v>0</v>
      </c>
      <c r="I30" s="64">
        <f t="shared" si="6"/>
        <v>0</v>
      </c>
      <c r="J30" s="20"/>
      <c r="K30" s="2"/>
      <c r="L30" s="2"/>
    </row>
    <row r="31" spans="2:12" ht="15.75">
      <c r="B31" s="177"/>
      <c r="C31" s="161" t="s">
        <v>36</v>
      </c>
      <c r="D31" s="162"/>
      <c r="E31" s="162"/>
      <c r="F31" s="162"/>
      <c r="G31" s="162"/>
      <c r="H31" s="163"/>
      <c r="I31" s="62">
        <f>SUM(I27:I30)</f>
        <v>42000000</v>
      </c>
      <c r="J31" s="10"/>
      <c r="K31" s="2"/>
      <c r="L31" s="2"/>
    </row>
    <row r="32" spans="2:12" ht="15.75" customHeight="1">
      <c r="B32" s="177"/>
      <c r="C32" s="179" t="s">
        <v>37</v>
      </c>
      <c r="D32" s="180"/>
      <c r="E32" s="180"/>
      <c r="F32" s="180"/>
      <c r="G32" s="180"/>
      <c r="H32" s="180"/>
      <c r="I32" s="180"/>
      <c r="J32" s="180"/>
      <c r="K32" s="2"/>
      <c r="L32" s="2"/>
    </row>
    <row r="33" spans="1:12" ht="43.7" customHeight="1">
      <c r="B33" s="177"/>
      <c r="C33" s="48" t="s">
        <v>21</v>
      </c>
      <c r="D33" s="48">
        <v>1</v>
      </c>
      <c r="E33" s="52" t="s">
        <v>71</v>
      </c>
      <c r="F33" s="54">
        <v>0</v>
      </c>
      <c r="G33" s="72">
        <v>0</v>
      </c>
      <c r="H33" s="64">
        <f t="shared" ref="H33:H34" si="7">G33*D33*F33</f>
        <v>0</v>
      </c>
      <c r="I33" s="64">
        <f>+H33</f>
        <v>0</v>
      </c>
      <c r="J33" s="10" t="s">
        <v>23</v>
      </c>
      <c r="K33" s="2"/>
      <c r="L33" s="24"/>
    </row>
    <row r="34" spans="1:12" ht="30.2" customHeight="1">
      <c r="B34" s="177"/>
      <c r="C34" s="48" t="s">
        <v>21</v>
      </c>
      <c r="D34" s="48">
        <v>1</v>
      </c>
      <c r="E34" s="53" t="s">
        <v>72</v>
      </c>
      <c r="F34" s="55">
        <v>0</v>
      </c>
      <c r="G34" s="72">
        <v>0</v>
      </c>
      <c r="H34" s="64">
        <f t="shared" si="7"/>
        <v>0</v>
      </c>
      <c r="I34" s="64">
        <f>+H34</f>
        <v>0</v>
      </c>
      <c r="J34" s="10" t="s">
        <v>23</v>
      </c>
      <c r="K34" s="2"/>
      <c r="L34" s="2"/>
    </row>
    <row r="35" spans="1:12" ht="16.5" customHeight="1">
      <c r="B35" s="177"/>
      <c r="C35" s="161" t="s">
        <v>40</v>
      </c>
      <c r="D35" s="162"/>
      <c r="E35" s="162"/>
      <c r="F35" s="162"/>
      <c r="G35" s="162"/>
      <c r="H35" s="163"/>
      <c r="I35" s="62">
        <f>SUM(I33:I34)</f>
        <v>0</v>
      </c>
      <c r="J35" s="10"/>
      <c r="K35" s="2"/>
      <c r="L35" s="2"/>
    </row>
    <row r="36" spans="1:12" ht="22.7" customHeight="1">
      <c r="B36" s="178"/>
      <c r="C36" s="161" t="s">
        <v>41</v>
      </c>
      <c r="D36" s="162"/>
      <c r="E36" s="162"/>
      <c r="F36" s="162"/>
      <c r="G36" s="162"/>
      <c r="H36" s="163"/>
      <c r="I36" s="62">
        <f>I35+I31+I25+I13</f>
        <v>1724227251.5139</v>
      </c>
      <c r="J36" s="10"/>
      <c r="K36" s="2"/>
      <c r="L36" s="2"/>
    </row>
    <row r="37" spans="1:12" ht="15.75" customHeight="1">
      <c r="B37" s="170" t="s">
        <v>42</v>
      </c>
      <c r="C37" s="171" t="s">
        <v>43</v>
      </c>
      <c r="D37" s="172"/>
      <c r="E37" s="172"/>
      <c r="F37" s="172"/>
      <c r="G37" s="172"/>
      <c r="H37" s="172"/>
      <c r="I37" s="172"/>
      <c r="J37" s="172"/>
      <c r="K37" s="2"/>
      <c r="L37" s="2"/>
    </row>
    <row r="38" spans="1:12" ht="67.7" customHeight="1">
      <c r="B38" s="170"/>
      <c r="C38" s="39" t="s">
        <v>73</v>
      </c>
      <c r="D38" s="40">
        <v>1</v>
      </c>
      <c r="E38" s="38" t="s">
        <v>74</v>
      </c>
      <c r="F38" s="40">
        <v>7</v>
      </c>
      <c r="G38" s="69">
        <v>36561560</v>
      </c>
      <c r="H38" s="78">
        <f>G38*D38</f>
        <v>36561560</v>
      </c>
      <c r="I38" s="78">
        <f>+H38</f>
        <v>36561560</v>
      </c>
      <c r="J38" s="10" t="s">
        <v>23</v>
      </c>
      <c r="K38" s="2"/>
      <c r="L38" s="2"/>
    </row>
    <row r="39" spans="1:12" ht="16.5" customHeight="1">
      <c r="B39" s="170"/>
      <c r="C39" s="161" t="s">
        <v>45</v>
      </c>
      <c r="D39" s="162"/>
      <c r="E39" s="162"/>
      <c r="F39" s="162"/>
      <c r="G39" s="162"/>
      <c r="H39" s="163"/>
      <c r="I39" s="66">
        <f>SUM(I38)</f>
        <v>36561560</v>
      </c>
      <c r="J39" s="10"/>
      <c r="K39" s="2"/>
      <c r="L39" s="2"/>
    </row>
    <row r="40" spans="1:12" ht="15.75">
      <c r="B40" s="173" t="s">
        <v>46</v>
      </c>
      <c r="C40" s="174"/>
      <c r="D40" s="174"/>
      <c r="E40" s="174"/>
      <c r="F40" s="174"/>
      <c r="G40" s="174"/>
      <c r="H40" s="175"/>
      <c r="I40" s="62">
        <f>I39</f>
        <v>36561560</v>
      </c>
      <c r="J40" s="10"/>
      <c r="K40" s="2"/>
      <c r="L40" s="2"/>
    </row>
    <row r="41" spans="1:12" ht="15.75">
      <c r="B41" s="173" t="s">
        <v>47</v>
      </c>
      <c r="C41" s="174"/>
      <c r="D41" s="174"/>
      <c r="E41" s="174"/>
      <c r="F41" s="174"/>
      <c r="G41" s="174"/>
      <c r="H41" s="175"/>
      <c r="I41" s="62">
        <f>I40+I36</f>
        <v>1760788811.5139</v>
      </c>
      <c r="J41" s="2"/>
      <c r="K41" s="2"/>
      <c r="L41" s="2"/>
    </row>
    <row r="42" spans="1:12">
      <c r="B42" s="2" t="s">
        <v>48</v>
      </c>
      <c r="C42" s="2"/>
      <c r="D42" s="2"/>
      <c r="E42" s="2"/>
      <c r="F42" s="2"/>
      <c r="G42" s="67"/>
      <c r="H42" s="67"/>
      <c r="I42" s="67"/>
      <c r="J42" s="2"/>
      <c r="K42" s="2"/>
      <c r="L42" s="2"/>
    </row>
    <row r="43" spans="1:12">
      <c r="B43" s="2" t="s">
        <v>49</v>
      </c>
      <c r="C43" s="2"/>
      <c r="D43" s="2"/>
      <c r="E43" s="2"/>
      <c r="F43" s="2"/>
      <c r="G43" s="67"/>
      <c r="H43" s="67"/>
      <c r="I43" s="67"/>
      <c r="J43" s="2"/>
      <c r="K43" s="2"/>
      <c r="L43" s="2"/>
    </row>
    <row r="44" spans="1:12">
      <c r="B44" s="2"/>
      <c r="C44" s="2"/>
      <c r="D44" s="2"/>
      <c r="E44" s="2"/>
      <c r="F44" s="2"/>
      <c r="G44" s="67"/>
      <c r="H44" s="67"/>
      <c r="I44" s="67"/>
      <c r="J44" s="29"/>
      <c r="K44" s="2"/>
      <c r="L44" s="2"/>
    </row>
    <row r="45" spans="1:12" ht="51.75" customHeight="1">
      <c r="B45" s="2"/>
      <c r="C45" s="2"/>
      <c r="D45" s="2"/>
      <c r="E45" s="2"/>
      <c r="F45" s="189"/>
      <c r="G45" s="190"/>
      <c r="H45" s="191"/>
      <c r="I45" s="67"/>
      <c r="J45" s="2"/>
      <c r="K45" s="2"/>
      <c r="L45" s="2"/>
    </row>
    <row r="46" spans="1:12" s="73" customFormat="1" ht="15.75">
      <c r="B46" s="74" t="s">
        <v>51</v>
      </c>
      <c r="C46" s="75"/>
      <c r="D46" s="75"/>
      <c r="E46" s="75"/>
      <c r="F46" s="192" t="s">
        <v>75</v>
      </c>
      <c r="G46" s="192"/>
      <c r="H46" s="192"/>
      <c r="I46" s="76"/>
      <c r="J46" s="75"/>
      <c r="K46" s="75"/>
      <c r="L46" s="75"/>
    </row>
    <row r="47" spans="1:12" s="73" customFormat="1" ht="15" customHeight="1">
      <c r="A47" s="77"/>
      <c r="B47" s="74" t="s">
        <v>53</v>
      </c>
      <c r="C47" s="77"/>
      <c r="D47" s="77"/>
      <c r="E47" s="77"/>
      <c r="F47" s="184" t="s">
        <v>54</v>
      </c>
      <c r="G47" s="185"/>
      <c r="H47" s="185"/>
      <c r="I47" s="186"/>
      <c r="J47" s="77"/>
      <c r="K47" s="77"/>
      <c r="L47" s="77"/>
    </row>
  </sheetData>
  <mergeCells count="37">
    <mergeCell ref="F46:H46"/>
    <mergeCell ref="C36:H36"/>
    <mergeCell ref="B37:B39"/>
    <mergeCell ref="C37:J37"/>
    <mergeCell ref="C39:H39"/>
    <mergeCell ref="B40:H40"/>
    <mergeCell ref="B41:H41"/>
    <mergeCell ref="B9:B36"/>
    <mergeCell ref="C9:I9"/>
    <mergeCell ref="C13:H13"/>
    <mergeCell ref="C14:J14"/>
    <mergeCell ref="C25:H25"/>
    <mergeCell ref="C26:J26"/>
    <mergeCell ref="C31:H31"/>
    <mergeCell ref="G7:G8"/>
    <mergeCell ref="H7:H8"/>
    <mergeCell ref="I7:I8"/>
    <mergeCell ref="J7:L7"/>
    <mergeCell ref="F45:H45"/>
    <mergeCell ref="K17:K23"/>
    <mergeCell ref="L17:L23"/>
    <mergeCell ref="F47:I47"/>
    <mergeCell ref="B1:B4"/>
    <mergeCell ref="C1:H4"/>
    <mergeCell ref="I1:L1"/>
    <mergeCell ref="I2:L2"/>
    <mergeCell ref="I3:L3"/>
    <mergeCell ref="I4:L4"/>
    <mergeCell ref="C32:J32"/>
    <mergeCell ref="C35:H35"/>
    <mergeCell ref="B5:I5"/>
    <mergeCell ref="B6:L6"/>
    <mergeCell ref="B7:B8"/>
    <mergeCell ref="C7:C8"/>
    <mergeCell ref="D7:D8"/>
    <mergeCell ref="E7:E8"/>
    <mergeCell ref="F7:F8"/>
  </mergeCells>
  <pageMargins left="0.31496062992125984" right="0.31496062992125984" top="0.35433070866141736" bottom="0.35433070866141736" header="0.31496062992125984" footer="0.31496062992125984"/>
  <pageSetup paperSize="14" scale="43" fitToHeight="0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pageSetUpPr fitToPage="1"/>
  </sheetPr>
  <dimension ref="A1:P33"/>
  <sheetViews>
    <sheetView tabSelected="1" view="pageBreakPreview" topLeftCell="A7" zoomScale="70" zoomScaleNormal="85" zoomScaleSheetLayoutView="70" workbookViewId="0">
      <selection activeCell="R13" sqref="R13"/>
    </sheetView>
  </sheetViews>
  <sheetFormatPr baseColWidth="10" defaultColWidth="11.42578125" defaultRowHeight="14.25"/>
  <cols>
    <col min="1" max="1" width="3.140625" style="1" customWidth="1"/>
    <col min="2" max="2" width="26.85546875" style="1" customWidth="1"/>
    <col min="3" max="3" width="19.140625" style="1" customWidth="1"/>
    <col min="4" max="4" width="11" style="1" customWidth="1"/>
    <col min="5" max="5" width="71.85546875" style="1" customWidth="1"/>
    <col min="6" max="6" width="30.5703125" style="1" customWidth="1"/>
    <col min="7" max="7" width="14.7109375" style="1" customWidth="1"/>
    <col min="8" max="8" width="13.42578125" style="1" customWidth="1"/>
    <col min="9" max="9" width="12.85546875" style="1" customWidth="1"/>
    <col min="10" max="11" width="17.85546875" style="68" bestFit="1" customWidth="1"/>
    <col min="12" max="12" width="21.7109375" style="68" bestFit="1" customWidth="1"/>
    <col min="13" max="13" width="21" style="1" customWidth="1"/>
    <col min="14" max="14" width="6.85546875" style="1" bestFit="1" customWidth="1"/>
    <col min="15" max="15" width="18" style="1" customWidth="1"/>
    <col min="16" max="16" width="20.42578125" style="1" bestFit="1" customWidth="1"/>
    <col min="17" max="16384" width="11.42578125" style="1"/>
  </cols>
  <sheetData>
    <row r="1" spans="2:15" ht="18" customHeight="1">
      <c r="B1" s="200"/>
      <c r="C1" s="201" t="s">
        <v>0</v>
      </c>
      <c r="D1" s="201"/>
      <c r="E1" s="201"/>
      <c r="F1" s="201"/>
      <c r="G1" s="201"/>
      <c r="H1" s="201"/>
      <c r="I1" s="201"/>
      <c r="J1" s="201"/>
      <c r="K1" s="201"/>
      <c r="L1" s="202" t="s">
        <v>76</v>
      </c>
      <c r="M1" s="202"/>
      <c r="N1" s="202"/>
      <c r="O1" s="202"/>
    </row>
    <row r="2" spans="2:15" ht="16.5" customHeight="1">
      <c r="B2" s="200"/>
      <c r="C2" s="201"/>
      <c r="D2" s="201"/>
      <c r="E2" s="201"/>
      <c r="F2" s="201"/>
      <c r="G2" s="201"/>
      <c r="H2" s="201"/>
      <c r="I2" s="201"/>
      <c r="J2" s="201"/>
      <c r="K2" s="201"/>
      <c r="L2" s="202" t="s">
        <v>77</v>
      </c>
      <c r="M2" s="202"/>
      <c r="N2" s="202"/>
      <c r="O2" s="202"/>
    </row>
    <row r="3" spans="2:15" ht="19.5" customHeight="1">
      <c r="B3" s="200"/>
      <c r="C3" s="201"/>
      <c r="D3" s="201"/>
      <c r="E3" s="201"/>
      <c r="F3" s="201"/>
      <c r="G3" s="201"/>
      <c r="H3" s="201"/>
      <c r="I3" s="201"/>
      <c r="J3" s="201"/>
      <c r="K3" s="201"/>
      <c r="L3" s="202" t="s">
        <v>78</v>
      </c>
      <c r="M3" s="202"/>
      <c r="N3" s="202"/>
      <c r="O3" s="202"/>
    </row>
    <row r="4" spans="2:15" ht="17.45" customHeight="1">
      <c r="B4" s="200"/>
      <c r="C4" s="201"/>
      <c r="D4" s="201"/>
      <c r="E4" s="201"/>
      <c r="F4" s="201"/>
      <c r="G4" s="201"/>
      <c r="H4" s="201"/>
      <c r="I4" s="201"/>
      <c r="J4" s="201"/>
      <c r="K4" s="201"/>
      <c r="L4" s="202" t="s">
        <v>4</v>
      </c>
      <c r="M4" s="202"/>
      <c r="N4" s="202"/>
      <c r="O4" s="202"/>
    </row>
    <row r="5" spans="2:15" ht="19.5" customHeight="1">
      <c r="B5" s="203" t="s">
        <v>5</v>
      </c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103"/>
      <c r="N5" s="103"/>
      <c r="O5" s="103"/>
    </row>
    <row r="6" spans="2:15" ht="30.75" customHeight="1">
      <c r="B6" s="165" t="s">
        <v>124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</row>
    <row r="7" spans="2:15" ht="15" customHeight="1">
      <c r="B7" s="164" t="s">
        <v>7</v>
      </c>
      <c r="C7" s="164" t="s">
        <v>8</v>
      </c>
      <c r="D7" s="164" t="s">
        <v>9</v>
      </c>
      <c r="E7" s="166" t="s">
        <v>10</v>
      </c>
      <c r="F7" s="166" t="s">
        <v>79</v>
      </c>
      <c r="G7" s="166" t="s">
        <v>80</v>
      </c>
      <c r="H7" s="166" t="s">
        <v>81</v>
      </c>
      <c r="I7" s="166" t="s">
        <v>82</v>
      </c>
      <c r="J7" s="187" t="s">
        <v>12</v>
      </c>
      <c r="K7" s="187" t="s">
        <v>99</v>
      </c>
      <c r="L7" s="188" t="s">
        <v>14</v>
      </c>
      <c r="M7" s="164" t="s">
        <v>15</v>
      </c>
      <c r="N7" s="164"/>
      <c r="O7" s="164"/>
    </row>
    <row r="8" spans="2:15" ht="42.75" customHeight="1">
      <c r="B8" s="164"/>
      <c r="C8" s="164"/>
      <c r="D8" s="164"/>
      <c r="E8" s="166"/>
      <c r="F8" s="166"/>
      <c r="G8" s="166"/>
      <c r="H8" s="166"/>
      <c r="I8" s="166"/>
      <c r="J8" s="187"/>
      <c r="K8" s="187"/>
      <c r="L8" s="188"/>
      <c r="M8" s="3" t="s">
        <v>16</v>
      </c>
      <c r="N8" s="3" t="s">
        <v>17</v>
      </c>
      <c r="O8" s="3" t="s">
        <v>18</v>
      </c>
    </row>
    <row r="9" spans="2:15" ht="15.75" customHeight="1">
      <c r="B9" s="170" t="s">
        <v>83</v>
      </c>
      <c r="C9" s="179" t="s">
        <v>84</v>
      </c>
      <c r="D9" s="179"/>
      <c r="E9" s="179"/>
      <c r="F9" s="179"/>
      <c r="G9" s="179"/>
      <c r="H9" s="179"/>
      <c r="I9" s="179"/>
      <c r="J9" s="179"/>
      <c r="K9" s="179"/>
      <c r="L9" s="179"/>
      <c r="M9" s="2"/>
      <c r="N9" s="2"/>
      <c r="O9" s="2"/>
    </row>
    <row r="10" spans="2:15" ht="74.25" customHeight="1">
      <c r="B10" s="170"/>
      <c r="C10" s="15" t="s">
        <v>85</v>
      </c>
      <c r="D10" s="108">
        <v>1</v>
      </c>
      <c r="E10" s="130" t="s">
        <v>130</v>
      </c>
      <c r="F10" s="130" t="s">
        <v>128</v>
      </c>
      <c r="G10" s="7">
        <v>0</v>
      </c>
      <c r="H10" s="7">
        <v>1</v>
      </c>
      <c r="I10" s="7">
        <v>1</v>
      </c>
      <c r="J10" s="131">
        <v>141000000</v>
      </c>
      <c r="K10" s="132">
        <f>J10*D10</f>
        <v>141000000</v>
      </c>
      <c r="L10" s="132">
        <f>+D10*K10</f>
        <v>141000000</v>
      </c>
      <c r="M10" s="132"/>
      <c r="N10" s="2"/>
      <c r="O10" s="132"/>
    </row>
    <row r="11" spans="2:15" ht="15.75">
      <c r="B11" s="170"/>
      <c r="C11" s="198" t="s">
        <v>24</v>
      </c>
      <c r="D11" s="198"/>
      <c r="E11" s="198"/>
      <c r="F11" s="198"/>
      <c r="G11" s="198"/>
      <c r="H11" s="198"/>
      <c r="I11" s="198"/>
      <c r="J11" s="198"/>
      <c r="K11" s="198"/>
      <c r="L11" s="62">
        <f>+L10</f>
        <v>141000000</v>
      </c>
      <c r="M11" s="10"/>
      <c r="N11" s="2"/>
      <c r="O11" s="2"/>
    </row>
    <row r="12" spans="2:15" ht="15.75" customHeight="1">
      <c r="B12" s="170"/>
      <c r="C12" s="179" t="s">
        <v>86</v>
      </c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2"/>
      <c r="O12" s="2"/>
    </row>
    <row r="13" spans="2:15" ht="71.25" customHeight="1">
      <c r="B13" s="170"/>
      <c r="C13" s="15" t="s">
        <v>85</v>
      </c>
      <c r="D13" s="108">
        <v>1</v>
      </c>
      <c r="E13" s="80" t="s">
        <v>87</v>
      </c>
      <c r="F13" s="130" t="s">
        <v>129</v>
      </c>
      <c r="G13" s="7">
        <v>0</v>
      </c>
      <c r="H13" s="7">
        <v>1</v>
      </c>
      <c r="I13" s="15">
        <v>2</v>
      </c>
      <c r="J13" s="131">
        <v>231000000</v>
      </c>
      <c r="K13" s="133">
        <f t="shared" ref="K13" si="0">J13*D13</f>
        <v>231000000</v>
      </c>
      <c r="L13" s="132">
        <f>+D13*K13</f>
        <v>231000000</v>
      </c>
      <c r="M13" s="132"/>
      <c r="N13" s="2"/>
      <c r="O13" s="132"/>
    </row>
    <row r="14" spans="2:15" ht="16.5" customHeight="1">
      <c r="B14" s="170"/>
      <c r="C14" s="197" t="s">
        <v>29</v>
      </c>
      <c r="D14" s="197"/>
      <c r="E14" s="197"/>
      <c r="F14" s="197"/>
      <c r="G14" s="197"/>
      <c r="H14" s="197"/>
      <c r="I14" s="197"/>
      <c r="J14" s="197"/>
      <c r="K14" s="197"/>
      <c r="L14" s="62">
        <f>+L13</f>
        <v>231000000</v>
      </c>
      <c r="M14" s="10"/>
      <c r="N14" s="2"/>
      <c r="O14" s="2"/>
    </row>
    <row r="15" spans="2:15" ht="15.75" customHeight="1">
      <c r="B15" s="170"/>
      <c r="C15" s="179" t="s">
        <v>132</v>
      </c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2"/>
      <c r="O15" s="2"/>
    </row>
    <row r="16" spans="2:15" ht="92.25" customHeight="1">
      <c r="B16" s="170"/>
      <c r="C16" s="15" t="s">
        <v>85</v>
      </c>
      <c r="D16" s="108">
        <v>1</v>
      </c>
      <c r="E16" s="80" t="s">
        <v>133</v>
      </c>
      <c r="F16" s="80" t="s">
        <v>131</v>
      </c>
      <c r="G16" s="134">
        <v>0</v>
      </c>
      <c r="H16" s="134">
        <v>1</v>
      </c>
      <c r="I16" s="15">
        <v>1</v>
      </c>
      <c r="J16" s="81">
        <v>141000000</v>
      </c>
      <c r="K16" s="133">
        <f t="shared" ref="K16" si="1">J16*D16</f>
        <v>141000000</v>
      </c>
      <c r="L16" s="132">
        <f>+D16*K16</f>
        <v>141000000</v>
      </c>
      <c r="M16" s="132"/>
      <c r="N16" s="2"/>
      <c r="O16" s="132"/>
    </row>
    <row r="17" spans="1:16" ht="15.75">
      <c r="B17" s="170"/>
      <c r="C17" s="198" t="s">
        <v>36</v>
      </c>
      <c r="D17" s="198"/>
      <c r="E17" s="198"/>
      <c r="F17" s="198"/>
      <c r="G17" s="198"/>
      <c r="H17" s="198"/>
      <c r="I17" s="198"/>
      <c r="J17" s="198"/>
      <c r="K17" s="198"/>
      <c r="L17" s="62">
        <f>+L16</f>
        <v>141000000</v>
      </c>
      <c r="M17" s="10"/>
      <c r="N17" s="2"/>
      <c r="O17" s="2"/>
    </row>
    <row r="18" spans="1:16" ht="15.75" customHeight="1">
      <c r="B18" s="170"/>
      <c r="C18" s="179" t="s">
        <v>88</v>
      </c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2"/>
      <c r="O18" s="2"/>
    </row>
    <row r="19" spans="1:16" ht="71.25" customHeight="1">
      <c r="B19" s="170"/>
      <c r="C19" s="15" t="s">
        <v>85</v>
      </c>
      <c r="D19" s="108">
        <v>0</v>
      </c>
      <c r="E19" s="80" t="s">
        <v>89</v>
      </c>
      <c r="F19" s="80" t="s">
        <v>90</v>
      </c>
      <c r="G19" s="134">
        <v>0</v>
      </c>
      <c r="H19" s="134">
        <v>1</v>
      </c>
      <c r="I19" s="135">
        <v>0</v>
      </c>
      <c r="J19" s="136"/>
      <c r="K19" s="133">
        <f t="shared" ref="K19" si="2">J19*D19*I19</f>
        <v>0</v>
      </c>
      <c r="L19" s="132">
        <f>+D19*K19</f>
        <v>0</v>
      </c>
      <c r="M19" s="132"/>
      <c r="N19" s="2"/>
      <c r="O19" s="132"/>
    </row>
    <row r="20" spans="1:16" ht="16.5" customHeight="1">
      <c r="B20" s="170"/>
      <c r="C20" s="198" t="s">
        <v>40</v>
      </c>
      <c r="D20" s="198"/>
      <c r="E20" s="198"/>
      <c r="F20" s="198"/>
      <c r="G20" s="198"/>
      <c r="H20" s="198"/>
      <c r="I20" s="198"/>
      <c r="J20" s="198"/>
      <c r="K20" s="198"/>
      <c r="L20" s="62">
        <f>+L19</f>
        <v>0</v>
      </c>
      <c r="M20" s="137">
        <f>+M10+M13+M16+M19</f>
        <v>0</v>
      </c>
      <c r="N20" s="2">
        <f>+N10+N13+N16+N19</f>
        <v>0</v>
      </c>
      <c r="O20" s="67">
        <f>+O10+O13+O16+O19</f>
        <v>0</v>
      </c>
    </row>
    <row r="21" spans="1:16" ht="22.7" customHeight="1">
      <c r="B21" s="170"/>
      <c r="C21" s="198" t="s">
        <v>41</v>
      </c>
      <c r="D21" s="198"/>
      <c r="E21" s="198"/>
      <c r="F21" s="198"/>
      <c r="G21" s="198"/>
      <c r="H21" s="198"/>
      <c r="I21" s="198"/>
      <c r="J21" s="198"/>
      <c r="K21" s="198"/>
      <c r="L21" s="62">
        <f>+L11+L14+L17+L20</f>
        <v>513000000</v>
      </c>
      <c r="M21" s="10"/>
      <c r="N21" s="2"/>
      <c r="O21" s="2"/>
    </row>
    <row r="22" spans="1:16" ht="15.75">
      <c r="B22" s="199" t="s">
        <v>47</v>
      </c>
      <c r="C22" s="199"/>
      <c r="D22" s="199"/>
      <c r="E22" s="199"/>
      <c r="F22" s="199"/>
      <c r="G22" s="199"/>
      <c r="H22" s="199"/>
      <c r="I22" s="199"/>
      <c r="J22" s="199"/>
      <c r="K22" s="199"/>
      <c r="L22" s="62">
        <f>+L10+L13+L16+L19</f>
        <v>513000000</v>
      </c>
      <c r="M22" s="2"/>
      <c r="N22" s="2"/>
      <c r="O22" s="2"/>
    </row>
    <row r="23" spans="1:16">
      <c r="B23" s="2" t="s">
        <v>48</v>
      </c>
      <c r="C23" s="2"/>
      <c r="D23" s="2"/>
      <c r="E23" s="2"/>
      <c r="F23" s="2"/>
      <c r="G23" s="2"/>
      <c r="H23" s="2"/>
      <c r="I23" s="2"/>
      <c r="J23" s="67"/>
      <c r="K23" s="67"/>
      <c r="L23" s="67"/>
      <c r="M23" s="2"/>
      <c r="N23" s="2"/>
      <c r="O23" s="2"/>
    </row>
    <row r="24" spans="1:16">
      <c r="B24" s="2" t="s">
        <v>49</v>
      </c>
      <c r="C24" s="2"/>
      <c r="D24" s="2"/>
      <c r="E24" s="2"/>
      <c r="F24" s="2"/>
      <c r="G24" s="2"/>
      <c r="H24" s="2"/>
      <c r="I24" s="2"/>
      <c r="J24" s="67"/>
      <c r="K24" s="67"/>
      <c r="L24" s="67"/>
      <c r="M24" s="2"/>
      <c r="N24" s="2"/>
      <c r="O24" s="2"/>
    </row>
    <row r="25" spans="1:16">
      <c r="B25" s="2"/>
      <c r="C25" s="2"/>
      <c r="D25" s="2"/>
      <c r="E25" s="2"/>
      <c r="F25" s="2"/>
      <c r="G25" s="2"/>
      <c r="H25" s="2"/>
      <c r="I25" s="2"/>
      <c r="J25" s="67"/>
      <c r="K25" s="67"/>
      <c r="L25" s="67"/>
      <c r="M25" s="29"/>
      <c r="N25" s="2"/>
      <c r="O25" s="2"/>
    </row>
    <row r="26" spans="1:16" ht="51.75" customHeight="1">
      <c r="B26" s="196"/>
      <c r="C26" s="196"/>
      <c r="D26" s="2"/>
      <c r="E26" s="2"/>
      <c r="F26" s="2"/>
      <c r="G26" s="2"/>
      <c r="H26" s="2"/>
      <c r="I26" s="196"/>
      <c r="J26" s="196"/>
      <c r="K26" s="196"/>
      <c r="L26" s="67"/>
      <c r="M26" s="2"/>
      <c r="N26" s="2"/>
      <c r="O26" s="2"/>
    </row>
    <row r="27" spans="1:16" ht="51.75" customHeight="1">
      <c r="B27" s="83"/>
      <c r="C27" s="83"/>
      <c r="I27" s="83"/>
      <c r="J27" s="83"/>
      <c r="K27" s="83"/>
    </row>
    <row r="28" spans="1:16" s="101" customFormat="1" ht="27" customHeight="1">
      <c r="B28" s="138" t="s">
        <v>51</v>
      </c>
      <c r="I28" s="73" t="s">
        <v>126</v>
      </c>
      <c r="J28" s="73"/>
      <c r="K28" s="73"/>
      <c r="L28" s="124"/>
    </row>
    <row r="29" spans="1:16" s="101" customFormat="1" ht="27" customHeight="1">
      <c r="B29" s="138" t="s">
        <v>53</v>
      </c>
      <c r="I29" s="195" t="s">
        <v>125</v>
      </c>
      <c r="J29" s="195"/>
      <c r="K29" s="195"/>
      <c r="L29" s="195"/>
      <c r="M29" s="195"/>
      <c r="P29" s="102"/>
    </row>
    <row r="30" spans="1:16" ht="21.75" customHeight="1">
      <c r="I30" s="194"/>
      <c r="J30" s="194"/>
      <c r="K30" s="194"/>
      <c r="L30" s="194"/>
      <c r="M30" s="194"/>
    </row>
    <row r="31" spans="1:16" ht="15.75" customHeight="1" thickBot="1">
      <c r="A31" s="204" t="s">
        <v>91</v>
      </c>
      <c r="B31" s="205"/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</row>
    <row r="32" spans="1:16" s="100" customFormat="1" ht="15.75" thickBot="1">
      <c r="A32" s="139"/>
      <c r="B32" s="140" t="s">
        <v>92</v>
      </c>
      <c r="C32" s="206" t="s">
        <v>93</v>
      </c>
      <c r="D32" s="207"/>
      <c r="E32" s="208" t="s">
        <v>94</v>
      </c>
      <c r="F32" s="209"/>
      <c r="G32" s="209"/>
      <c r="H32" s="209"/>
      <c r="I32" s="209"/>
      <c r="J32" s="209"/>
      <c r="K32" s="209"/>
      <c r="L32" s="209"/>
      <c r="M32" s="210"/>
      <c r="N32" s="207" t="s">
        <v>95</v>
      </c>
      <c r="O32" s="211"/>
    </row>
    <row r="33" spans="1:15" ht="53.25" customHeight="1" thickBot="1">
      <c r="A33" s="141"/>
      <c r="B33" s="142" t="s">
        <v>96</v>
      </c>
      <c r="C33" s="212">
        <v>45736</v>
      </c>
      <c r="D33" s="213"/>
      <c r="E33" s="214" t="s">
        <v>97</v>
      </c>
      <c r="F33" s="215"/>
      <c r="G33" s="215"/>
      <c r="H33" s="215"/>
      <c r="I33" s="215"/>
      <c r="J33" s="215"/>
      <c r="K33" s="215"/>
      <c r="L33" s="215"/>
      <c r="M33" s="216"/>
      <c r="N33" s="217" t="s">
        <v>98</v>
      </c>
      <c r="O33" s="218"/>
    </row>
  </sheetData>
  <mergeCells count="42">
    <mergeCell ref="A31:O31"/>
    <mergeCell ref="C32:D32"/>
    <mergeCell ref="E32:M32"/>
    <mergeCell ref="N32:O32"/>
    <mergeCell ref="C33:D33"/>
    <mergeCell ref="E33:M33"/>
    <mergeCell ref="N33:O33"/>
    <mergeCell ref="B5:L5"/>
    <mergeCell ref="B6:O6"/>
    <mergeCell ref="B7:B8"/>
    <mergeCell ref="C7:C8"/>
    <mergeCell ref="D7:D8"/>
    <mergeCell ref="E7:E8"/>
    <mergeCell ref="I7:I8"/>
    <mergeCell ref="J7:J8"/>
    <mergeCell ref="K7:K8"/>
    <mergeCell ref="L7:L8"/>
    <mergeCell ref="M7:O7"/>
    <mergeCell ref="F7:F8"/>
    <mergeCell ref="G7:G8"/>
    <mergeCell ref="H7:H8"/>
    <mergeCell ref="B1:B4"/>
    <mergeCell ref="C1:K4"/>
    <mergeCell ref="L1:O1"/>
    <mergeCell ref="L2:O2"/>
    <mergeCell ref="L3:O3"/>
    <mergeCell ref="L4:O4"/>
    <mergeCell ref="I30:M30"/>
    <mergeCell ref="I29:M29"/>
    <mergeCell ref="I26:K26"/>
    <mergeCell ref="C14:K14"/>
    <mergeCell ref="C15:M15"/>
    <mergeCell ref="C17:K17"/>
    <mergeCell ref="C18:M18"/>
    <mergeCell ref="C20:K20"/>
    <mergeCell ref="B26:C26"/>
    <mergeCell ref="B9:B21"/>
    <mergeCell ref="C9:L9"/>
    <mergeCell ref="C11:K11"/>
    <mergeCell ref="C12:M12"/>
    <mergeCell ref="C21:K21"/>
    <mergeCell ref="B22:K22"/>
  </mergeCells>
  <pageMargins left="0.31496062992125984" right="0.31496062992125984" top="0.35433070866141736" bottom="0.35433070866141736" header="0.31496062992125984" footer="0.31496062992125984"/>
  <pageSetup paperSize="41" scale="51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L38"/>
  <sheetViews>
    <sheetView view="pageBreakPreview" topLeftCell="A10" zoomScale="70" zoomScaleNormal="70" zoomScaleSheetLayoutView="70" workbookViewId="0">
      <selection activeCell="E20" sqref="E20"/>
    </sheetView>
  </sheetViews>
  <sheetFormatPr baseColWidth="10" defaultColWidth="11.42578125" defaultRowHeight="14.25"/>
  <cols>
    <col min="1" max="1" width="3.140625" style="1" customWidth="1"/>
    <col min="2" max="2" width="26.85546875" style="1" customWidth="1"/>
    <col min="3" max="3" width="24.5703125" style="1" customWidth="1"/>
    <col min="4" max="4" width="8.85546875" style="1" bestFit="1" customWidth="1"/>
    <col min="5" max="5" width="84.140625" style="1" customWidth="1"/>
    <col min="6" max="6" width="17.42578125" style="1" customWidth="1"/>
    <col min="7" max="7" width="17.85546875" style="1" customWidth="1"/>
    <col min="8" max="8" width="16.42578125" style="33" customWidth="1"/>
    <col min="9" max="9" width="21.140625" style="33" bestFit="1" customWidth="1"/>
    <col min="10" max="10" width="14.85546875" style="1" bestFit="1" customWidth="1"/>
    <col min="11" max="11" width="6.85546875" style="1" bestFit="1" customWidth="1"/>
    <col min="12" max="12" width="15.85546875" style="1" customWidth="1"/>
    <col min="13" max="16384" width="11.42578125" style="1"/>
  </cols>
  <sheetData>
    <row r="1" spans="2:12" ht="18" customHeight="1">
      <c r="B1" s="146"/>
      <c r="C1" s="149" t="s">
        <v>0</v>
      </c>
      <c r="D1" s="150"/>
      <c r="E1" s="150"/>
      <c r="F1" s="150"/>
      <c r="G1" s="150"/>
      <c r="H1" s="151"/>
      <c r="I1" s="158" t="s">
        <v>1</v>
      </c>
      <c r="J1" s="159"/>
      <c r="K1" s="159"/>
      <c r="L1" s="160"/>
    </row>
    <row r="2" spans="2:12" ht="16.5" customHeight="1">
      <c r="B2" s="147"/>
      <c r="C2" s="152"/>
      <c r="D2" s="153"/>
      <c r="E2" s="153"/>
      <c r="F2" s="153"/>
      <c r="G2" s="153"/>
      <c r="H2" s="154"/>
      <c r="I2" s="158" t="s">
        <v>2</v>
      </c>
      <c r="J2" s="159"/>
      <c r="K2" s="159"/>
      <c r="L2" s="160"/>
    </row>
    <row r="3" spans="2:12" ht="19.5" customHeight="1">
      <c r="B3" s="147"/>
      <c r="C3" s="152"/>
      <c r="D3" s="153"/>
      <c r="E3" s="153"/>
      <c r="F3" s="153"/>
      <c r="G3" s="153"/>
      <c r="H3" s="154"/>
      <c r="I3" s="158" t="s">
        <v>3</v>
      </c>
      <c r="J3" s="159"/>
      <c r="K3" s="159"/>
      <c r="L3" s="160"/>
    </row>
    <row r="4" spans="2:12" ht="17.45" customHeight="1">
      <c r="B4" s="148"/>
      <c r="C4" s="155"/>
      <c r="D4" s="156"/>
      <c r="E4" s="156"/>
      <c r="F4" s="156"/>
      <c r="G4" s="156"/>
      <c r="H4" s="157"/>
      <c r="I4" s="158" t="s">
        <v>4</v>
      </c>
      <c r="J4" s="159"/>
      <c r="K4" s="159"/>
      <c r="L4" s="160"/>
    </row>
    <row r="5" spans="2:12" ht="19.5" customHeight="1">
      <c r="B5" s="164" t="s">
        <v>5</v>
      </c>
      <c r="C5" s="164"/>
      <c r="D5" s="164"/>
      <c r="E5" s="164"/>
      <c r="F5" s="164"/>
      <c r="G5" s="164"/>
      <c r="H5" s="164"/>
      <c r="I5" s="164"/>
      <c r="J5" s="2"/>
      <c r="K5" s="2"/>
      <c r="L5" s="2"/>
    </row>
    <row r="6" spans="2:12" ht="30.75" customHeight="1">
      <c r="B6" s="165" t="s">
        <v>6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</row>
    <row r="7" spans="2:12" ht="15" customHeight="1">
      <c r="B7" s="164" t="s">
        <v>7</v>
      </c>
      <c r="C7" s="164" t="s">
        <v>8</v>
      </c>
      <c r="D7" s="164" t="s">
        <v>9</v>
      </c>
      <c r="E7" s="166" t="s">
        <v>10</v>
      </c>
      <c r="F7" s="166" t="s">
        <v>11</v>
      </c>
      <c r="G7" s="166" t="s">
        <v>12</v>
      </c>
      <c r="H7" s="167" t="s">
        <v>99</v>
      </c>
      <c r="I7" s="168" t="s">
        <v>14</v>
      </c>
      <c r="J7" s="164" t="s">
        <v>15</v>
      </c>
      <c r="K7" s="164"/>
      <c r="L7" s="164"/>
    </row>
    <row r="8" spans="2:12" ht="42.75" customHeight="1">
      <c r="B8" s="164"/>
      <c r="C8" s="164"/>
      <c r="D8" s="164"/>
      <c r="E8" s="166"/>
      <c r="F8" s="166"/>
      <c r="G8" s="166"/>
      <c r="H8" s="167"/>
      <c r="I8" s="168"/>
      <c r="J8" s="3" t="s">
        <v>16</v>
      </c>
      <c r="K8" s="3" t="s">
        <v>17</v>
      </c>
      <c r="L8" s="3" t="s">
        <v>18</v>
      </c>
    </row>
    <row r="9" spans="2:12" ht="15.75" customHeight="1">
      <c r="B9" s="176" t="s">
        <v>19</v>
      </c>
      <c r="C9" s="179" t="s">
        <v>20</v>
      </c>
      <c r="D9" s="179"/>
      <c r="E9" s="179"/>
      <c r="F9" s="179"/>
      <c r="G9" s="179"/>
      <c r="H9" s="179"/>
      <c r="I9" s="179"/>
      <c r="J9" s="2"/>
      <c r="K9" s="2"/>
      <c r="L9" s="2"/>
    </row>
    <row r="10" spans="2:12" ht="50.25" customHeight="1">
      <c r="B10" s="177"/>
      <c r="C10" s="4" t="s">
        <v>21</v>
      </c>
      <c r="D10" s="5">
        <v>1</v>
      </c>
      <c r="E10" s="6" t="s">
        <v>22</v>
      </c>
      <c r="F10" s="7">
        <v>1</v>
      </c>
      <c r="G10" s="8">
        <v>395007674</v>
      </c>
      <c r="H10" s="9">
        <f>G10*D10</f>
        <v>395007674</v>
      </c>
      <c r="I10" s="9">
        <f>H10*F10</f>
        <v>395007674</v>
      </c>
      <c r="J10" s="10" t="s">
        <v>23</v>
      </c>
      <c r="K10" s="2"/>
      <c r="L10" s="2"/>
    </row>
    <row r="11" spans="2:12" ht="15.75">
      <c r="B11" s="177"/>
      <c r="C11" s="161" t="s">
        <v>24</v>
      </c>
      <c r="D11" s="162"/>
      <c r="E11" s="162"/>
      <c r="F11" s="162"/>
      <c r="G11" s="162"/>
      <c r="H11" s="163"/>
      <c r="I11" s="11">
        <f>I10</f>
        <v>395007674</v>
      </c>
      <c r="J11" s="10"/>
      <c r="K11" s="2"/>
      <c r="L11" s="2"/>
    </row>
    <row r="12" spans="2:12" ht="15.75" customHeight="1">
      <c r="B12" s="177"/>
      <c r="C12" s="179" t="s">
        <v>25</v>
      </c>
      <c r="D12" s="180"/>
      <c r="E12" s="180"/>
      <c r="F12" s="180"/>
      <c r="G12" s="180"/>
      <c r="H12" s="180"/>
      <c r="I12" s="180"/>
      <c r="J12" s="180"/>
      <c r="K12" s="2"/>
      <c r="L12" s="2"/>
    </row>
    <row r="13" spans="2:12" ht="49.7" customHeight="1">
      <c r="B13" s="177"/>
      <c r="C13" s="12" t="s">
        <v>21</v>
      </c>
      <c r="D13" s="13">
        <v>1</v>
      </c>
      <c r="E13" s="14" t="s">
        <v>26</v>
      </c>
      <c r="F13" s="15">
        <v>1</v>
      </c>
      <c r="G13" s="8">
        <v>184721269</v>
      </c>
      <c r="H13" s="16">
        <f t="shared" ref="H13" si="0">G13*D13</f>
        <v>184721269</v>
      </c>
      <c r="I13" s="17">
        <f t="shared" ref="I13:I15" si="1">H13*F13</f>
        <v>184721269</v>
      </c>
      <c r="J13" s="10" t="s">
        <v>23</v>
      </c>
      <c r="K13" s="2"/>
      <c r="L13" s="2"/>
    </row>
    <row r="14" spans="2:12" ht="132.6" customHeight="1">
      <c r="B14" s="177"/>
      <c r="C14" s="12" t="s">
        <v>21</v>
      </c>
      <c r="D14" s="13">
        <v>1</v>
      </c>
      <c r="E14" s="14" t="s">
        <v>27</v>
      </c>
      <c r="F14" s="15">
        <v>0</v>
      </c>
      <c r="G14" s="8">
        <v>0</v>
      </c>
      <c r="H14" s="16">
        <v>0</v>
      </c>
      <c r="I14" s="17">
        <f t="shared" si="1"/>
        <v>0</v>
      </c>
      <c r="J14" s="10" t="s">
        <v>23</v>
      </c>
      <c r="K14" s="2"/>
      <c r="L14" s="2"/>
    </row>
    <row r="15" spans="2:12" ht="39.6" customHeight="1">
      <c r="B15" s="177"/>
      <c r="C15" s="12" t="s">
        <v>21</v>
      </c>
      <c r="D15" s="13">
        <v>1</v>
      </c>
      <c r="E15" s="14" t="s">
        <v>28</v>
      </c>
      <c r="F15" s="15">
        <v>0</v>
      </c>
      <c r="G15" s="8">
        <v>0</v>
      </c>
      <c r="H15" s="16">
        <v>0</v>
      </c>
      <c r="I15" s="17">
        <f t="shared" si="1"/>
        <v>0</v>
      </c>
      <c r="J15" s="10" t="s">
        <v>23</v>
      </c>
      <c r="K15" s="2"/>
      <c r="L15" s="2"/>
    </row>
    <row r="16" spans="2:12" ht="16.5" customHeight="1">
      <c r="B16" s="177"/>
      <c r="C16" s="181" t="s">
        <v>29</v>
      </c>
      <c r="D16" s="182"/>
      <c r="E16" s="182"/>
      <c r="F16" s="182"/>
      <c r="G16" s="182"/>
      <c r="H16" s="183"/>
      <c r="I16" s="11">
        <f>SUM(I13:I15)</f>
        <v>184721269</v>
      </c>
      <c r="J16" s="10"/>
      <c r="K16" s="2"/>
      <c r="L16" s="2"/>
    </row>
    <row r="17" spans="2:12" ht="15.75" customHeight="1">
      <c r="B17" s="177"/>
      <c r="C17" s="179" t="s">
        <v>30</v>
      </c>
      <c r="D17" s="180"/>
      <c r="E17" s="180"/>
      <c r="F17" s="180"/>
      <c r="G17" s="180"/>
      <c r="H17" s="180"/>
      <c r="I17" s="180"/>
      <c r="J17" s="180"/>
      <c r="K17" s="2"/>
      <c r="L17" s="2"/>
    </row>
    <row r="18" spans="2:12" ht="61.7" customHeight="1">
      <c r="B18" s="177"/>
      <c r="C18" s="18" t="s">
        <v>31</v>
      </c>
      <c r="D18" s="18">
        <v>1</v>
      </c>
      <c r="E18" s="14" t="s">
        <v>32</v>
      </c>
      <c r="F18" s="18">
        <v>4</v>
      </c>
      <c r="G18" s="19">
        <v>0</v>
      </c>
      <c r="H18" s="9">
        <f t="shared" ref="H18:H21" si="2">G18*D18</f>
        <v>0</v>
      </c>
      <c r="I18" s="9">
        <f>H18*F18</f>
        <v>0</v>
      </c>
      <c r="J18" s="20" t="s">
        <v>23</v>
      </c>
      <c r="K18" s="2"/>
      <c r="L18" s="2"/>
    </row>
    <row r="19" spans="2:12" ht="64.349999999999994" customHeight="1">
      <c r="B19" s="177"/>
      <c r="C19" s="18" t="s">
        <v>31</v>
      </c>
      <c r="D19" s="18">
        <v>1</v>
      </c>
      <c r="E19" s="21" t="s">
        <v>33</v>
      </c>
      <c r="F19" s="18">
        <v>4</v>
      </c>
      <c r="G19" s="19">
        <v>0</v>
      </c>
      <c r="H19" s="9">
        <f t="shared" si="2"/>
        <v>0</v>
      </c>
      <c r="I19" s="9">
        <f t="shared" ref="I19:I21" si="3">H19*F19</f>
        <v>0</v>
      </c>
      <c r="J19" s="20" t="s">
        <v>23</v>
      </c>
      <c r="K19" s="2"/>
      <c r="L19" s="2"/>
    </row>
    <row r="20" spans="2:12" ht="63" customHeight="1">
      <c r="B20" s="177"/>
      <c r="C20" s="18" t="s">
        <v>31</v>
      </c>
      <c r="D20" s="18">
        <v>1</v>
      </c>
      <c r="E20" s="21" t="s">
        <v>34</v>
      </c>
      <c r="F20" s="18">
        <v>4</v>
      </c>
      <c r="G20" s="19">
        <v>0</v>
      </c>
      <c r="H20" s="9">
        <f t="shared" si="2"/>
        <v>0</v>
      </c>
      <c r="I20" s="9">
        <f t="shared" si="3"/>
        <v>0</v>
      </c>
      <c r="J20" s="20" t="s">
        <v>23</v>
      </c>
      <c r="K20" s="2"/>
      <c r="L20" s="2"/>
    </row>
    <row r="21" spans="2:12" ht="33.75" customHeight="1">
      <c r="B21" s="177"/>
      <c r="C21" s="18" t="s">
        <v>31</v>
      </c>
      <c r="D21" s="18">
        <v>8</v>
      </c>
      <c r="E21" s="22" t="s">
        <v>35</v>
      </c>
      <c r="F21" s="18">
        <v>3</v>
      </c>
      <c r="G21" s="19">
        <v>0</v>
      </c>
      <c r="H21" s="9">
        <f t="shared" si="2"/>
        <v>0</v>
      </c>
      <c r="I21" s="9">
        <f t="shared" si="3"/>
        <v>0</v>
      </c>
      <c r="J21" s="20"/>
      <c r="K21" s="2"/>
      <c r="L21" s="2"/>
    </row>
    <row r="22" spans="2:12" ht="15.75">
      <c r="B22" s="177"/>
      <c r="C22" s="161" t="s">
        <v>36</v>
      </c>
      <c r="D22" s="162"/>
      <c r="E22" s="162"/>
      <c r="F22" s="162"/>
      <c r="G22" s="162"/>
      <c r="H22" s="163"/>
      <c r="I22" s="11">
        <f>SUM(I18:I21)</f>
        <v>0</v>
      </c>
      <c r="J22" s="10"/>
      <c r="K22" s="2"/>
      <c r="L22" s="2"/>
    </row>
    <row r="23" spans="2:12" ht="15.75" customHeight="1">
      <c r="B23" s="177"/>
      <c r="C23" s="179" t="s">
        <v>37</v>
      </c>
      <c r="D23" s="180"/>
      <c r="E23" s="180"/>
      <c r="F23" s="180"/>
      <c r="G23" s="180"/>
      <c r="H23" s="180"/>
      <c r="I23" s="180"/>
      <c r="J23" s="180"/>
      <c r="K23" s="2"/>
      <c r="L23" s="2"/>
    </row>
    <row r="24" spans="2:12" ht="33" customHeight="1">
      <c r="B24" s="177"/>
      <c r="C24" s="18" t="s">
        <v>21</v>
      </c>
      <c r="D24" s="18">
        <v>1</v>
      </c>
      <c r="E24" s="14" t="s">
        <v>71</v>
      </c>
      <c r="F24" s="23">
        <v>0</v>
      </c>
      <c r="G24" s="24">
        <v>0</v>
      </c>
      <c r="H24" s="16">
        <f t="shared" ref="H24:H25" si="4">G24*D24</f>
        <v>0</v>
      </c>
      <c r="I24" s="16">
        <f>H24*F24</f>
        <v>0</v>
      </c>
      <c r="J24" s="24"/>
      <c r="K24" s="2"/>
      <c r="L24" s="24"/>
    </row>
    <row r="25" spans="2:12" ht="30.2" customHeight="1">
      <c r="B25" s="177"/>
      <c r="C25" s="18" t="s">
        <v>21</v>
      </c>
      <c r="D25" s="18">
        <v>1</v>
      </c>
      <c r="E25" s="22" t="s">
        <v>100</v>
      </c>
      <c r="F25" s="7">
        <v>1</v>
      </c>
      <c r="G25" s="24">
        <v>0</v>
      </c>
      <c r="H25" s="16">
        <f t="shared" si="4"/>
        <v>0</v>
      </c>
      <c r="I25" s="16">
        <v>0</v>
      </c>
      <c r="J25" s="10" t="s">
        <v>23</v>
      </c>
      <c r="K25" s="2"/>
      <c r="L25" s="2"/>
    </row>
    <row r="26" spans="2:12" ht="16.5" customHeight="1">
      <c r="B26" s="177"/>
      <c r="C26" s="161" t="s">
        <v>40</v>
      </c>
      <c r="D26" s="162"/>
      <c r="E26" s="162"/>
      <c r="F26" s="162"/>
      <c r="G26" s="162"/>
      <c r="H26" s="163"/>
      <c r="I26" s="11">
        <f>SUM(I23:I25)</f>
        <v>0</v>
      </c>
      <c r="J26" s="10"/>
      <c r="K26" s="2"/>
      <c r="L26" s="2"/>
    </row>
    <row r="27" spans="2:12" ht="22.7" customHeight="1">
      <c r="B27" s="178"/>
      <c r="C27" s="161" t="s">
        <v>41</v>
      </c>
      <c r="D27" s="162"/>
      <c r="E27" s="162"/>
      <c r="F27" s="162"/>
      <c r="G27" s="162"/>
      <c r="H27" s="163"/>
      <c r="I27" s="25">
        <f>I26+I22+I16+I11</f>
        <v>579728943</v>
      </c>
      <c r="J27" s="10"/>
      <c r="K27" s="2"/>
      <c r="L27" s="2"/>
    </row>
    <row r="28" spans="2:12" ht="15.75" customHeight="1">
      <c r="B28" s="170" t="s">
        <v>42</v>
      </c>
      <c r="C28" s="171" t="s">
        <v>43</v>
      </c>
      <c r="D28" s="172"/>
      <c r="E28" s="172"/>
      <c r="F28" s="172"/>
      <c r="G28" s="172"/>
      <c r="H28" s="172"/>
      <c r="I28" s="172"/>
      <c r="J28" s="172"/>
      <c r="K28" s="2"/>
      <c r="L28" s="2"/>
    </row>
    <row r="29" spans="2:12" ht="24" customHeight="1">
      <c r="B29" s="170"/>
      <c r="C29" s="18" t="s">
        <v>31</v>
      </c>
      <c r="D29" s="10">
        <v>1</v>
      </c>
      <c r="E29" s="26" t="s">
        <v>44</v>
      </c>
      <c r="F29" s="20">
        <v>0</v>
      </c>
      <c r="G29" s="8">
        <v>0</v>
      </c>
      <c r="H29" s="27">
        <f>G29*D29</f>
        <v>0</v>
      </c>
      <c r="I29" s="27">
        <f>H29*F29</f>
        <v>0</v>
      </c>
      <c r="J29" s="10"/>
      <c r="K29" s="2"/>
      <c r="L29" s="2"/>
    </row>
    <row r="30" spans="2:12" ht="16.5" customHeight="1">
      <c r="B30" s="170"/>
      <c r="C30" s="161" t="s">
        <v>45</v>
      </c>
      <c r="D30" s="162"/>
      <c r="E30" s="162"/>
      <c r="F30" s="162"/>
      <c r="G30" s="162"/>
      <c r="H30" s="163"/>
      <c r="I30" s="28">
        <f>SUM(I29)</f>
        <v>0</v>
      </c>
      <c r="J30" s="10"/>
      <c r="K30" s="2"/>
      <c r="L30" s="2"/>
    </row>
    <row r="31" spans="2:12" ht="20.25">
      <c r="B31" s="173" t="s">
        <v>46</v>
      </c>
      <c r="C31" s="174"/>
      <c r="D31" s="174"/>
      <c r="E31" s="174"/>
      <c r="F31" s="174"/>
      <c r="G31" s="174"/>
      <c r="H31" s="175"/>
      <c r="I31" s="25">
        <f>I30</f>
        <v>0</v>
      </c>
      <c r="J31" s="10"/>
      <c r="K31" s="2"/>
      <c r="L31" s="2"/>
    </row>
    <row r="32" spans="2:12" ht="20.25">
      <c r="B32" s="173" t="s">
        <v>47</v>
      </c>
      <c r="C32" s="174"/>
      <c r="D32" s="174"/>
      <c r="E32" s="174"/>
      <c r="F32" s="174"/>
      <c r="G32" s="174"/>
      <c r="H32" s="175"/>
      <c r="I32" s="25">
        <f>I31+I27</f>
        <v>579728943</v>
      </c>
      <c r="J32" s="2"/>
      <c r="K32" s="2"/>
      <c r="L32" s="2"/>
    </row>
    <row r="33" spans="1:12">
      <c r="B33" s="2" t="s">
        <v>48</v>
      </c>
      <c r="C33" s="2"/>
      <c r="D33" s="2"/>
      <c r="E33" s="2"/>
      <c r="F33" s="2"/>
      <c r="G33" s="2"/>
      <c r="H33" s="29"/>
      <c r="I33" s="29"/>
      <c r="J33" s="2"/>
      <c r="K33" s="2"/>
      <c r="L33" s="2"/>
    </row>
    <row r="34" spans="1:12">
      <c r="B34" s="2" t="s">
        <v>49</v>
      </c>
      <c r="C34" s="2"/>
      <c r="D34" s="2"/>
      <c r="E34" s="2"/>
      <c r="F34" s="2"/>
      <c r="G34" s="29"/>
      <c r="H34" s="29"/>
      <c r="I34" s="29"/>
      <c r="J34" s="2"/>
      <c r="K34" s="2"/>
      <c r="L34" s="2"/>
    </row>
    <row r="35" spans="1:12">
      <c r="B35" s="2"/>
      <c r="C35" s="2"/>
      <c r="D35" s="2"/>
      <c r="E35" s="2"/>
      <c r="F35" s="2"/>
      <c r="G35" s="2"/>
      <c r="H35" s="29"/>
      <c r="I35" s="29"/>
      <c r="J35" s="29"/>
      <c r="K35" s="2"/>
      <c r="L35" s="2"/>
    </row>
    <row r="36" spans="1:12" ht="51.75" customHeight="1">
      <c r="B36" s="2" t="s">
        <v>50</v>
      </c>
      <c r="C36" s="2"/>
      <c r="D36" s="2"/>
      <c r="E36" s="2"/>
      <c r="F36" s="189"/>
      <c r="G36" s="190"/>
      <c r="H36" s="191"/>
      <c r="I36" s="29"/>
      <c r="J36" s="2"/>
      <c r="K36" s="2"/>
      <c r="L36" s="2"/>
    </row>
    <row r="37" spans="1:12" ht="15">
      <c r="B37" s="30" t="s">
        <v>51</v>
      </c>
      <c r="C37" s="31"/>
      <c r="D37" s="31"/>
      <c r="E37" s="31"/>
      <c r="F37" s="169" t="s">
        <v>52</v>
      </c>
      <c r="G37" s="169"/>
      <c r="H37" s="169"/>
      <c r="I37" s="32"/>
      <c r="J37" s="31"/>
      <c r="K37" s="31"/>
      <c r="L37" s="31"/>
    </row>
    <row r="38" spans="1:12" ht="15" customHeight="1">
      <c r="A38" s="2"/>
      <c r="B38" s="30" t="s">
        <v>53</v>
      </c>
      <c r="C38" s="2"/>
      <c r="D38" s="2"/>
      <c r="E38" s="2"/>
      <c r="F38" s="143" t="s">
        <v>54</v>
      </c>
      <c r="G38" s="144"/>
      <c r="H38" s="144"/>
      <c r="I38" s="145"/>
      <c r="J38" s="2"/>
      <c r="K38" s="2"/>
      <c r="L38" s="2"/>
    </row>
  </sheetData>
  <mergeCells count="35">
    <mergeCell ref="F37:H37"/>
    <mergeCell ref="C27:H27"/>
    <mergeCell ref="B28:B30"/>
    <mergeCell ref="C28:J28"/>
    <mergeCell ref="C30:H30"/>
    <mergeCell ref="B31:H31"/>
    <mergeCell ref="B32:H32"/>
    <mergeCell ref="B9:B27"/>
    <mergeCell ref="C9:I9"/>
    <mergeCell ref="C11:H11"/>
    <mergeCell ref="C12:J12"/>
    <mergeCell ref="C16:H16"/>
    <mergeCell ref="C17:J17"/>
    <mergeCell ref="C22:H22"/>
    <mergeCell ref="G7:G8"/>
    <mergeCell ref="H7:H8"/>
    <mergeCell ref="I7:I8"/>
    <mergeCell ref="J7:L7"/>
    <mergeCell ref="F36:H36"/>
    <mergeCell ref="F38:I38"/>
    <mergeCell ref="B1:B4"/>
    <mergeCell ref="C1:H4"/>
    <mergeCell ref="I1:L1"/>
    <mergeCell ref="I2:L2"/>
    <mergeCell ref="I3:L3"/>
    <mergeCell ref="I4:L4"/>
    <mergeCell ref="C23:J23"/>
    <mergeCell ref="C26:H26"/>
    <mergeCell ref="B5:I5"/>
    <mergeCell ref="B6:L6"/>
    <mergeCell ref="B7:B8"/>
    <mergeCell ref="C7:C8"/>
    <mergeCell ref="D7:D8"/>
    <mergeCell ref="E7:E8"/>
    <mergeCell ref="F7:F8"/>
  </mergeCells>
  <pageMargins left="0.31496062992125984" right="0.31496062992125984" top="0.35433070866141736" bottom="0.35433070866141736" header="0.31496062992125984" footer="0.31496062992125984"/>
  <pageSetup paperSize="14" scale="50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L38"/>
  <sheetViews>
    <sheetView view="pageBreakPreview" topLeftCell="A19" zoomScale="70" zoomScaleNormal="70" zoomScaleSheetLayoutView="70" workbookViewId="0"/>
  </sheetViews>
  <sheetFormatPr baseColWidth="10" defaultColWidth="11.42578125" defaultRowHeight="14.25"/>
  <cols>
    <col min="1" max="1" width="3.140625" style="1" customWidth="1"/>
    <col min="2" max="2" width="26.85546875" style="1" customWidth="1"/>
    <col min="3" max="3" width="24.5703125" style="1" customWidth="1"/>
    <col min="4" max="4" width="8.85546875" style="1" bestFit="1" customWidth="1"/>
    <col min="5" max="5" width="84.140625" style="1" customWidth="1"/>
    <col min="6" max="6" width="17.42578125" style="1" customWidth="1"/>
    <col min="7" max="7" width="17.85546875" style="1" customWidth="1"/>
    <col min="8" max="8" width="16.42578125" style="33" customWidth="1"/>
    <col min="9" max="9" width="21.140625" style="33" bestFit="1" customWidth="1"/>
    <col min="10" max="10" width="14.85546875" style="1" bestFit="1" customWidth="1"/>
    <col min="11" max="11" width="6.85546875" style="1" bestFit="1" customWidth="1"/>
    <col min="12" max="12" width="15.85546875" style="1" customWidth="1"/>
    <col min="13" max="16384" width="11.42578125" style="1"/>
  </cols>
  <sheetData>
    <row r="1" spans="2:12" ht="18" customHeight="1">
      <c r="B1" s="146"/>
      <c r="C1" s="149" t="s">
        <v>0</v>
      </c>
      <c r="D1" s="150"/>
      <c r="E1" s="150"/>
      <c r="F1" s="150"/>
      <c r="G1" s="150"/>
      <c r="H1" s="151"/>
      <c r="I1" s="158" t="s">
        <v>1</v>
      </c>
      <c r="J1" s="159"/>
      <c r="K1" s="159"/>
      <c r="L1" s="160"/>
    </row>
    <row r="2" spans="2:12" ht="16.5" customHeight="1">
      <c r="B2" s="147"/>
      <c r="C2" s="152"/>
      <c r="D2" s="153"/>
      <c r="E2" s="153"/>
      <c r="F2" s="153"/>
      <c r="G2" s="153"/>
      <c r="H2" s="154"/>
      <c r="I2" s="158" t="s">
        <v>2</v>
      </c>
      <c r="J2" s="159"/>
      <c r="K2" s="159"/>
      <c r="L2" s="160"/>
    </row>
    <row r="3" spans="2:12" ht="19.5" customHeight="1">
      <c r="B3" s="147"/>
      <c r="C3" s="152"/>
      <c r="D3" s="153"/>
      <c r="E3" s="153"/>
      <c r="F3" s="153"/>
      <c r="G3" s="153"/>
      <c r="H3" s="154"/>
      <c r="I3" s="158" t="s">
        <v>3</v>
      </c>
      <c r="J3" s="159"/>
      <c r="K3" s="159"/>
      <c r="L3" s="160"/>
    </row>
    <row r="4" spans="2:12" ht="17.45" customHeight="1">
      <c r="B4" s="148"/>
      <c r="C4" s="155"/>
      <c r="D4" s="156"/>
      <c r="E4" s="156"/>
      <c r="F4" s="156"/>
      <c r="G4" s="156"/>
      <c r="H4" s="157"/>
      <c r="I4" s="158" t="s">
        <v>4</v>
      </c>
      <c r="J4" s="159"/>
      <c r="K4" s="159"/>
      <c r="L4" s="160"/>
    </row>
    <row r="5" spans="2:12" ht="19.5" customHeight="1">
      <c r="B5" s="164" t="s">
        <v>5</v>
      </c>
      <c r="C5" s="164"/>
      <c r="D5" s="164"/>
      <c r="E5" s="164"/>
      <c r="F5" s="164"/>
      <c r="G5" s="164"/>
      <c r="H5" s="164"/>
      <c r="I5" s="164"/>
      <c r="J5" s="2"/>
      <c r="K5" s="2"/>
      <c r="L5" s="2"/>
    </row>
    <row r="6" spans="2:12" ht="30.75" customHeight="1">
      <c r="B6" s="165" t="s">
        <v>6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</row>
    <row r="7" spans="2:12" ht="15" customHeight="1">
      <c r="B7" s="164" t="s">
        <v>7</v>
      </c>
      <c r="C7" s="164" t="s">
        <v>8</v>
      </c>
      <c r="D7" s="164" t="s">
        <v>9</v>
      </c>
      <c r="E7" s="166" t="s">
        <v>10</v>
      </c>
      <c r="F7" s="166" t="s">
        <v>11</v>
      </c>
      <c r="G7" s="166" t="s">
        <v>12</v>
      </c>
      <c r="H7" s="167" t="s">
        <v>101</v>
      </c>
      <c r="I7" s="168" t="s">
        <v>14</v>
      </c>
      <c r="J7" s="164" t="s">
        <v>15</v>
      </c>
      <c r="K7" s="164"/>
      <c r="L7" s="164"/>
    </row>
    <row r="8" spans="2:12" ht="42.75" customHeight="1">
      <c r="B8" s="164"/>
      <c r="C8" s="164"/>
      <c r="D8" s="164"/>
      <c r="E8" s="166"/>
      <c r="F8" s="166"/>
      <c r="G8" s="166"/>
      <c r="H8" s="167"/>
      <c r="I8" s="168"/>
      <c r="J8" s="3" t="s">
        <v>16</v>
      </c>
      <c r="K8" s="3" t="s">
        <v>17</v>
      </c>
      <c r="L8" s="3" t="s">
        <v>18</v>
      </c>
    </row>
    <row r="9" spans="2:12" ht="15.75" customHeight="1">
      <c r="B9" s="176" t="s">
        <v>19</v>
      </c>
      <c r="C9" s="179" t="s">
        <v>20</v>
      </c>
      <c r="D9" s="179"/>
      <c r="E9" s="179"/>
      <c r="F9" s="179"/>
      <c r="G9" s="179"/>
      <c r="H9" s="179"/>
      <c r="I9" s="179"/>
      <c r="J9" s="2"/>
      <c r="K9" s="2"/>
      <c r="L9" s="2"/>
    </row>
    <row r="10" spans="2:12" ht="50.25" customHeight="1">
      <c r="B10" s="177"/>
      <c r="C10" s="4" t="s">
        <v>21</v>
      </c>
      <c r="D10" s="5">
        <v>1</v>
      </c>
      <c r="E10" s="6" t="s">
        <v>22</v>
      </c>
      <c r="F10" s="7">
        <v>1</v>
      </c>
      <c r="G10" s="8">
        <v>422658211</v>
      </c>
      <c r="H10" s="9">
        <f>G10*D10</f>
        <v>422658211</v>
      </c>
      <c r="I10" s="9">
        <f>H10*F10</f>
        <v>422658211</v>
      </c>
      <c r="J10" s="10" t="s">
        <v>23</v>
      </c>
      <c r="K10" s="2"/>
      <c r="L10" s="2"/>
    </row>
    <row r="11" spans="2:12" ht="15.75">
      <c r="B11" s="177"/>
      <c r="C11" s="161" t="s">
        <v>24</v>
      </c>
      <c r="D11" s="162"/>
      <c r="E11" s="162"/>
      <c r="F11" s="162"/>
      <c r="G11" s="162"/>
      <c r="H11" s="163"/>
      <c r="I11" s="11">
        <f>I10</f>
        <v>422658211</v>
      </c>
      <c r="J11" s="10"/>
      <c r="K11" s="2"/>
      <c r="L11" s="2"/>
    </row>
    <row r="12" spans="2:12" ht="15.75" customHeight="1">
      <c r="B12" s="177"/>
      <c r="C12" s="179" t="s">
        <v>25</v>
      </c>
      <c r="D12" s="180"/>
      <c r="E12" s="180"/>
      <c r="F12" s="180"/>
      <c r="G12" s="180"/>
      <c r="H12" s="180"/>
      <c r="I12" s="180"/>
      <c r="J12" s="180"/>
      <c r="K12" s="2"/>
      <c r="L12" s="2"/>
    </row>
    <row r="13" spans="2:12" ht="49.7" customHeight="1">
      <c r="B13" s="177"/>
      <c r="C13" s="12" t="s">
        <v>21</v>
      </c>
      <c r="D13" s="13">
        <v>1</v>
      </c>
      <c r="E13" s="14" t="s">
        <v>26</v>
      </c>
      <c r="F13" s="15">
        <v>1</v>
      </c>
      <c r="G13" s="8">
        <v>197651758</v>
      </c>
      <c r="H13" s="16">
        <f t="shared" ref="H13" si="0">G13*D13</f>
        <v>197651758</v>
      </c>
      <c r="I13" s="17">
        <f t="shared" ref="I13:I15" si="1">H13*F13</f>
        <v>197651758</v>
      </c>
      <c r="J13" s="10" t="s">
        <v>23</v>
      </c>
      <c r="K13" s="2"/>
      <c r="L13" s="2"/>
    </row>
    <row r="14" spans="2:12" ht="113.25" customHeight="1">
      <c r="B14" s="177"/>
      <c r="C14" s="12" t="s">
        <v>21</v>
      </c>
      <c r="D14" s="13">
        <v>1</v>
      </c>
      <c r="E14" s="14" t="s">
        <v>27</v>
      </c>
      <c r="F14" s="15">
        <v>0</v>
      </c>
      <c r="G14" s="8">
        <v>0</v>
      </c>
      <c r="H14" s="16">
        <v>0</v>
      </c>
      <c r="I14" s="17">
        <f t="shared" si="1"/>
        <v>0</v>
      </c>
      <c r="J14" s="10" t="s">
        <v>23</v>
      </c>
      <c r="K14" s="2"/>
      <c r="L14" s="2"/>
    </row>
    <row r="15" spans="2:12" ht="39.75" customHeight="1">
      <c r="B15" s="177"/>
      <c r="C15" s="12" t="s">
        <v>21</v>
      </c>
      <c r="D15" s="13">
        <v>1</v>
      </c>
      <c r="E15" s="14" t="s">
        <v>28</v>
      </c>
      <c r="F15" s="15">
        <v>0</v>
      </c>
      <c r="G15" s="8">
        <v>0</v>
      </c>
      <c r="H15" s="16">
        <v>0</v>
      </c>
      <c r="I15" s="17">
        <f t="shared" si="1"/>
        <v>0</v>
      </c>
      <c r="J15" s="10" t="s">
        <v>23</v>
      </c>
      <c r="K15" s="2"/>
      <c r="L15" s="2"/>
    </row>
    <row r="16" spans="2:12" ht="16.5" customHeight="1">
      <c r="B16" s="177"/>
      <c r="C16" s="181" t="s">
        <v>29</v>
      </c>
      <c r="D16" s="182"/>
      <c r="E16" s="182"/>
      <c r="F16" s="182"/>
      <c r="G16" s="182"/>
      <c r="H16" s="183"/>
      <c r="I16" s="11">
        <f>SUM(I13:I15)</f>
        <v>197651758</v>
      </c>
      <c r="J16" s="10"/>
      <c r="K16" s="2"/>
      <c r="L16" s="2"/>
    </row>
    <row r="17" spans="2:12" ht="15.75" customHeight="1">
      <c r="B17" s="177"/>
      <c r="C17" s="179" t="s">
        <v>30</v>
      </c>
      <c r="D17" s="180"/>
      <c r="E17" s="180"/>
      <c r="F17" s="180"/>
      <c r="G17" s="180"/>
      <c r="H17" s="180"/>
      <c r="I17" s="180"/>
      <c r="J17" s="180"/>
      <c r="K17" s="2"/>
      <c r="L17" s="2"/>
    </row>
    <row r="18" spans="2:12" ht="62.45" customHeight="1">
      <c r="B18" s="177"/>
      <c r="C18" s="18" t="s">
        <v>31</v>
      </c>
      <c r="D18" s="18">
        <v>1</v>
      </c>
      <c r="E18" s="14" t="s">
        <v>32</v>
      </c>
      <c r="F18" s="18">
        <v>4</v>
      </c>
      <c r="G18" s="19">
        <v>0</v>
      </c>
      <c r="H18" s="9">
        <f t="shared" ref="H18:H21" si="2">G18*D18</f>
        <v>0</v>
      </c>
      <c r="I18" s="9">
        <f>H18*F18</f>
        <v>0</v>
      </c>
      <c r="J18" s="20" t="s">
        <v>23</v>
      </c>
      <c r="K18" s="2"/>
      <c r="L18" s="2"/>
    </row>
    <row r="19" spans="2:12" ht="64.5" customHeight="1">
      <c r="B19" s="177"/>
      <c r="C19" s="18" t="s">
        <v>31</v>
      </c>
      <c r="D19" s="18">
        <v>1</v>
      </c>
      <c r="E19" s="21" t="s">
        <v>33</v>
      </c>
      <c r="F19" s="18">
        <v>4</v>
      </c>
      <c r="G19" s="19">
        <v>0</v>
      </c>
      <c r="H19" s="9">
        <f t="shared" si="2"/>
        <v>0</v>
      </c>
      <c r="I19" s="9">
        <f t="shared" ref="I19:I21" si="3">H19*F19</f>
        <v>0</v>
      </c>
      <c r="J19" s="20" t="s">
        <v>23</v>
      </c>
      <c r="K19" s="2"/>
      <c r="L19" s="2"/>
    </row>
    <row r="20" spans="2:12" ht="63" customHeight="1">
      <c r="B20" s="177"/>
      <c r="C20" s="18" t="s">
        <v>31</v>
      </c>
      <c r="D20" s="18">
        <v>1</v>
      </c>
      <c r="E20" s="21" t="s">
        <v>34</v>
      </c>
      <c r="F20" s="18">
        <v>4</v>
      </c>
      <c r="G20" s="19">
        <v>0</v>
      </c>
      <c r="H20" s="9">
        <f t="shared" si="2"/>
        <v>0</v>
      </c>
      <c r="I20" s="9">
        <f t="shared" si="3"/>
        <v>0</v>
      </c>
      <c r="J20" s="20" t="s">
        <v>23</v>
      </c>
      <c r="K20" s="2"/>
      <c r="L20" s="2"/>
    </row>
    <row r="21" spans="2:12" ht="33.75" customHeight="1">
      <c r="B21" s="177"/>
      <c r="C21" s="18" t="s">
        <v>31</v>
      </c>
      <c r="D21" s="18">
        <v>8</v>
      </c>
      <c r="E21" s="22" t="s">
        <v>35</v>
      </c>
      <c r="F21" s="18">
        <v>3</v>
      </c>
      <c r="G21" s="19">
        <v>0</v>
      </c>
      <c r="H21" s="9">
        <f t="shared" si="2"/>
        <v>0</v>
      </c>
      <c r="I21" s="9">
        <f t="shared" si="3"/>
        <v>0</v>
      </c>
      <c r="J21" s="20"/>
      <c r="K21" s="2"/>
      <c r="L21" s="2"/>
    </row>
    <row r="22" spans="2:12" ht="15.75">
      <c r="B22" s="177"/>
      <c r="C22" s="161" t="s">
        <v>36</v>
      </c>
      <c r="D22" s="162"/>
      <c r="E22" s="162"/>
      <c r="F22" s="162"/>
      <c r="G22" s="162"/>
      <c r="H22" s="163"/>
      <c r="I22" s="11">
        <f>SUM(I18:I21)</f>
        <v>0</v>
      </c>
      <c r="J22" s="10"/>
      <c r="K22" s="2"/>
      <c r="L22" s="2"/>
    </row>
    <row r="23" spans="2:12" ht="15.75" customHeight="1">
      <c r="B23" s="177"/>
      <c r="C23" s="179" t="s">
        <v>37</v>
      </c>
      <c r="D23" s="180"/>
      <c r="E23" s="180"/>
      <c r="F23" s="180"/>
      <c r="G23" s="180"/>
      <c r="H23" s="180"/>
      <c r="I23" s="180"/>
      <c r="J23" s="180"/>
      <c r="K23" s="2"/>
      <c r="L23" s="2"/>
    </row>
    <row r="24" spans="2:12" ht="33" customHeight="1">
      <c r="B24" s="177"/>
      <c r="C24" s="18" t="s">
        <v>21</v>
      </c>
      <c r="D24" s="18">
        <v>1</v>
      </c>
      <c r="E24" s="14" t="s">
        <v>71</v>
      </c>
      <c r="F24" s="23">
        <v>0</v>
      </c>
      <c r="G24" s="24">
        <v>0</v>
      </c>
      <c r="H24" s="16">
        <f t="shared" ref="H24:H25" si="4">G24*D24</f>
        <v>0</v>
      </c>
      <c r="I24" s="16">
        <f>H24*F24</f>
        <v>0</v>
      </c>
      <c r="J24" s="24"/>
      <c r="K24" s="2"/>
      <c r="L24" s="24"/>
    </row>
    <row r="25" spans="2:12" ht="30.2" customHeight="1">
      <c r="B25" s="177"/>
      <c r="C25" s="18" t="s">
        <v>21</v>
      </c>
      <c r="D25" s="18">
        <v>1</v>
      </c>
      <c r="E25" s="22" t="s">
        <v>100</v>
      </c>
      <c r="F25" s="7">
        <v>1</v>
      </c>
      <c r="G25" s="24">
        <v>0</v>
      </c>
      <c r="H25" s="16">
        <f t="shared" si="4"/>
        <v>0</v>
      </c>
      <c r="I25" s="16">
        <v>0</v>
      </c>
      <c r="J25" s="10" t="s">
        <v>23</v>
      </c>
      <c r="K25" s="2"/>
      <c r="L25" s="2"/>
    </row>
    <row r="26" spans="2:12" ht="16.5" customHeight="1">
      <c r="B26" s="177"/>
      <c r="C26" s="161" t="s">
        <v>40</v>
      </c>
      <c r="D26" s="162"/>
      <c r="E26" s="162"/>
      <c r="F26" s="162"/>
      <c r="G26" s="162"/>
      <c r="H26" s="163"/>
      <c r="I26" s="11">
        <f>SUM(I23:I25)</f>
        <v>0</v>
      </c>
      <c r="J26" s="10"/>
      <c r="K26" s="2"/>
      <c r="L26" s="2"/>
    </row>
    <row r="27" spans="2:12" ht="22.7" customHeight="1">
      <c r="B27" s="178"/>
      <c r="C27" s="161" t="s">
        <v>41</v>
      </c>
      <c r="D27" s="162"/>
      <c r="E27" s="162"/>
      <c r="F27" s="162"/>
      <c r="G27" s="162"/>
      <c r="H27" s="163"/>
      <c r="I27" s="25">
        <f>I26+I22+I16+I11</f>
        <v>620309969</v>
      </c>
      <c r="J27" s="10"/>
      <c r="K27" s="2"/>
      <c r="L27" s="2"/>
    </row>
    <row r="28" spans="2:12" ht="15.75" customHeight="1">
      <c r="B28" s="170" t="s">
        <v>42</v>
      </c>
      <c r="C28" s="171" t="s">
        <v>43</v>
      </c>
      <c r="D28" s="172"/>
      <c r="E28" s="172"/>
      <c r="F28" s="172"/>
      <c r="G28" s="172"/>
      <c r="H28" s="172"/>
      <c r="I28" s="172"/>
      <c r="J28" s="172"/>
      <c r="K28" s="2"/>
      <c r="L28" s="2"/>
    </row>
    <row r="29" spans="2:12" ht="24" customHeight="1">
      <c r="B29" s="170"/>
      <c r="C29" s="18" t="s">
        <v>31</v>
      </c>
      <c r="D29" s="10">
        <v>1</v>
      </c>
      <c r="E29" s="26" t="s">
        <v>44</v>
      </c>
      <c r="F29" s="20">
        <v>0</v>
      </c>
      <c r="G29" s="8">
        <v>0</v>
      </c>
      <c r="H29" s="27">
        <f>G29*D29</f>
        <v>0</v>
      </c>
      <c r="I29" s="27">
        <f>H29*F29</f>
        <v>0</v>
      </c>
      <c r="J29" s="10"/>
      <c r="K29" s="2"/>
      <c r="L29" s="2"/>
    </row>
    <row r="30" spans="2:12" ht="16.5" customHeight="1">
      <c r="B30" s="170"/>
      <c r="C30" s="161" t="s">
        <v>45</v>
      </c>
      <c r="D30" s="162"/>
      <c r="E30" s="162"/>
      <c r="F30" s="162"/>
      <c r="G30" s="162"/>
      <c r="H30" s="163"/>
      <c r="I30" s="28">
        <f>SUM(I29)</f>
        <v>0</v>
      </c>
      <c r="J30" s="10"/>
      <c r="K30" s="2"/>
      <c r="L30" s="2"/>
    </row>
    <row r="31" spans="2:12" ht="20.25">
      <c r="B31" s="173" t="s">
        <v>46</v>
      </c>
      <c r="C31" s="174"/>
      <c r="D31" s="174"/>
      <c r="E31" s="174"/>
      <c r="F31" s="174"/>
      <c r="G31" s="174"/>
      <c r="H31" s="175"/>
      <c r="I31" s="25">
        <f>I30</f>
        <v>0</v>
      </c>
      <c r="J31" s="10"/>
      <c r="K31" s="2"/>
      <c r="L31" s="2"/>
    </row>
    <row r="32" spans="2:12" ht="20.25">
      <c r="B32" s="173" t="s">
        <v>47</v>
      </c>
      <c r="C32" s="174"/>
      <c r="D32" s="174"/>
      <c r="E32" s="174"/>
      <c r="F32" s="174"/>
      <c r="G32" s="174"/>
      <c r="H32" s="175"/>
      <c r="I32" s="25">
        <f>I31+I27</f>
        <v>620309969</v>
      </c>
      <c r="J32" s="2"/>
      <c r="K32" s="2"/>
      <c r="L32" s="2"/>
    </row>
    <row r="33" spans="1:12">
      <c r="B33" s="2" t="s">
        <v>48</v>
      </c>
      <c r="C33" s="2"/>
      <c r="D33" s="2"/>
      <c r="E33" s="2"/>
      <c r="F33" s="2"/>
      <c r="G33" s="2"/>
      <c r="H33" s="29"/>
      <c r="I33" s="29"/>
      <c r="J33" s="2"/>
      <c r="K33" s="2"/>
      <c r="L33" s="2"/>
    </row>
    <row r="34" spans="1:12">
      <c r="B34" s="2" t="s">
        <v>49</v>
      </c>
      <c r="C34" s="2"/>
      <c r="D34" s="2"/>
      <c r="E34" s="2"/>
      <c r="F34" s="2"/>
      <c r="G34" s="29"/>
      <c r="H34" s="29"/>
      <c r="I34" s="29"/>
      <c r="J34" s="2"/>
      <c r="K34" s="2"/>
      <c r="L34" s="2"/>
    </row>
    <row r="35" spans="1:12">
      <c r="B35" s="2"/>
      <c r="C35" s="2"/>
      <c r="D35" s="2"/>
      <c r="E35" s="2"/>
      <c r="F35" s="2"/>
      <c r="G35" s="2"/>
      <c r="H35" s="29"/>
      <c r="I35" s="29"/>
      <c r="J35" s="29"/>
      <c r="K35" s="2"/>
      <c r="L35" s="2"/>
    </row>
    <row r="36" spans="1:12" ht="51.75" customHeight="1">
      <c r="B36" s="2" t="s">
        <v>50</v>
      </c>
      <c r="C36" s="2"/>
      <c r="D36" s="2"/>
      <c r="E36" s="2"/>
      <c r="F36" s="189"/>
      <c r="G36" s="190"/>
      <c r="H36" s="191"/>
      <c r="I36" s="29"/>
      <c r="J36" s="2"/>
      <c r="K36" s="2"/>
      <c r="L36" s="2"/>
    </row>
    <row r="37" spans="1:12" ht="15">
      <c r="B37" s="30" t="s">
        <v>51</v>
      </c>
      <c r="C37" s="31"/>
      <c r="D37" s="31"/>
      <c r="E37" s="31"/>
      <c r="F37" s="169" t="s">
        <v>52</v>
      </c>
      <c r="G37" s="169"/>
      <c r="H37" s="169"/>
      <c r="I37" s="32"/>
      <c r="J37" s="31"/>
      <c r="K37" s="31"/>
      <c r="L37" s="31"/>
    </row>
    <row r="38" spans="1:12" ht="15" customHeight="1">
      <c r="A38" s="2"/>
      <c r="B38" s="30" t="s">
        <v>53</v>
      </c>
      <c r="C38" s="2"/>
      <c r="D38" s="2"/>
      <c r="E38" s="2"/>
      <c r="F38" s="143" t="s">
        <v>54</v>
      </c>
      <c r="G38" s="144"/>
      <c r="H38" s="144"/>
      <c r="I38" s="145"/>
      <c r="J38" s="2"/>
      <c r="K38" s="2"/>
      <c r="L38" s="2"/>
    </row>
  </sheetData>
  <mergeCells count="35">
    <mergeCell ref="F37:H37"/>
    <mergeCell ref="C27:H27"/>
    <mergeCell ref="B28:B30"/>
    <mergeCell ref="C28:J28"/>
    <mergeCell ref="C30:H30"/>
    <mergeCell ref="B31:H31"/>
    <mergeCell ref="B32:H32"/>
    <mergeCell ref="B9:B27"/>
    <mergeCell ref="C9:I9"/>
    <mergeCell ref="C11:H11"/>
    <mergeCell ref="C12:J12"/>
    <mergeCell ref="C16:H16"/>
    <mergeCell ref="C17:J17"/>
    <mergeCell ref="C22:H22"/>
    <mergeCell ref="G7:G8"/>
    <mergeCell ref="H7:H8"/>
    <mergeCell ref="I7:I8"/>
    <mergeCell ref="J7:L7"/>
    <mergeCell ref="F36:H36"/>
    <mergeCell ref="F38:I38"/>
    <mergeCell ref="B1:B4"/>
    <mergeCell ref="C1:H4"/>
    <mergeCell ref="I1:L1"/>
    <mergeCell ref="I2:L2"/>
    <mergeCell ref="I3:L3"/>
    <mergeCell ref="I4:L4"/>
    <mergeCell ref="C23:J23"/>
    <mergeCell ref="C26:H26"/>
    <mergeCell ref="B5:I5"/>
    <mergeCell ref="B6:L6"/>
    <mergeCell ref="B7:B8"/>
    <mergeCell ref="C7:C8"/>
    <mergeCell ref="D7:D8"/>
    <mergeCell ref="E7:E8"/>
    <mergeCell ref="F7:F8"/>
  </mergeCells>
  <pageMargins left="0.31496062992125984" right="0.31496062992125984" top="0.35433070866141736" bottom="0.35433070866141736" header="0.31496062992125984" footer="0.31496062992125984"/>
  <pageSetup paperSize="14" scale="50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pageSetUpPr fitToPage="1"/>
  </sheetPr>
  <dimension ref="B1:U24"/>
  <sheetViews>
    <sheetView view="pageBreakPreview" topLeftCell="D1" zoomScale="70" zoomScaleNormal="70" zoomScaleSheetLayoutView="70" workbookViewId="0">
      <selection activeCell="E21" sqref="E21"/>
    </sheetView>
  </sheetViews>
  <sheetFormatPr baseColWidth="10" defaultColWidth="11.42578125" defaultRowHeight="14.25"/>
  <cols>
    <col min="1" max="1" width="4.140625" style="1" customWidth="1"/>
    <col min="2" max="2" width="16.5703125" style="1" customWidth="1"/>
    <col min="3" max="3" width="32" style="1" customWidth="1"/>
    <col min="4" max="4" width="25.140625" style="1" bestFit="1" customWidth="1"/>
    <col min="5" max="5" width="8.28515625" style="33" bestFit="1" customWidth="1"/>
    <col min="6" max="6" width="10.28515625" style="33" bestFit="1" customWidth="1"/>
    <col min="7" max="7" width="21.140625" style="33" bestFit="1" customWidth="1"/>
    <col min="8" max="8" width="20.7109375" style="33" customWidth="1"/>
    <col min="9" max="9" width="8.42578125" style="33" bestFit="1" customWidth="1"/>
    <col min="10" max="10" width="21.85546875" style="33" customWidth="1"/>
    <col min="11" max="11" width="24.85546875" style="33" customWidth="1"/>
    <col min="12" max="12" width="22.5703125" style="33" bestFit="1" customWidth="1"/>
    <col min="13" max="13" width="8.28515625" style="33" bestFit="1" customWidth="1"/>
    <col min="14" max="14" width="10.28515625" style="33" bestFit="1" customWidth="1"/>
    <col min="15" max="16" width="22.5703125" style="33" bestFit="1" customWidth="1"/>
    <col min="17" max="17" width="8.28515625" style="33" bestFit="1" customWidth="1"/>
    <col min="18" max="18" width="10.28515625" style="33" bestFit="1" customWidth="1"/>
    <col min="19" max="19" width="22.5703125" style="1" bestFit="1" customWidth="1"/>
    <col min="20" max="20" width="28.42578125" style="1" bestFit="1" customWidth="1"/>
    <col min="21" max="21" width="17.42578125" style="1" bestFit="1" customWidth="1"/>
    <col min="22" max="16384" width="11.42578125" style="1"/>
  </cols>
  <sheetData>
    <row r="1" spans="2:21" ht="18" customHeight="1">
      <c r="B1" s="196"/>
      <c r="C1" s="196"/>
      <c r="D1" s="150" t="s">
        <v>102</v>
      </c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222" t="str">
        <f>+'26'!L1</f>
        <v>Código: F-DPM-10100-238,37-028</v>
      </c>
      <c r="P1" s="223"/>
      <c r="Q1" s="223"/>
      <c r="R1" s="223"/>
      <c r="S1" s="223"/>
      <c r="T1" s="223"/>
    </row>
    <row r="2" spans="2:21" ht="16.5" customHeight="1">
      <c r="B2" s="196"/>
      <c r="C2" s="196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222" t="str">
        <f>+'26'!L2</f>
        <v>Versión: 1.0</v>
      </c>
      <c r="P2" s="223"/>
      <c r="Q2" s="223"/>
      <c r="R2" s="223"/>
      <c r="S2" s="223"/>
      <c r="T2" s="223"/>
    </row>
    <row r="3" spans="2:21" ht="19.5" customHeight="1">
      <c r="B3" s="196"/>
      <c r="C3" s="196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222" t="str">
        <f>+'26'!L3</f>
        <v>Fecha aprobación: 20/03/2025</v>
      </c>
      <c r="P3" s="223"/>
      <c r="Q3" s="223"/>
      <c r="R3" s="223"/>
      <c r="S3" s="223"/>
      <c r="T3" s="223"/>
    </row>
    <row r="4" spans="2:21" ht="17.45" customHeight="1">
      <c r="B4" s="196"/>
      <c r="C4" s="19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224" t="str">
        <f>+'26'!L4</f>
        <v>Página: 1 de 1</v>
      </c>
      <c r="P4" s="225"/>
      <c r="Q4" s="225"/>
      <c r="R4" s="225"/>
      <c r="S4" s="225"/>
      <c r="T4" s="225"/>
    </row>
    <row r="5" spans="2:21" ht="19.5" customHeight="1">
      <c r="B5" s="219" t="s">
        <v>5</v>
      </c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1"/>
    </row>
    <row r="6" spans="2:21" ht="32.25" customHeight="1">
      <c r="B6" s="165" t="s">
        <v>124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</row>
    <row r="7" spans="2:21" ht="32.25" customHeight="1">
      <c r="B7" s="236" t="s">
        <v>7</v>
      </c>
      <c r="C7" s="236" t="s">
        <v>103</v>
      </c>
      <c r="D7" s="226">
        <v>2026</v>
      </c>
      <c r="E7" s="227"/>
      <c r="F7" s="227"/>
      <c r="G7" s="228"/>
      <c r="H7" s="226">
        <v>2027</v>
      </c>
      <c r="I7" s="227"/>
      <c r="J7" s="227"/>
      <c r="K7" s="228"/>
      <c r="L7" s="226"/>
      <c r="M7" s="227"/>
      <c r="N7" s="227"/>
      <c r="O7" s="228"/>
      <c r="P7" s="226"/>
      <c r="Q7" s="227"/>
      <c r="R7" s="227"/>
      <c r="S7" s="228"/>
    </row>
    <row r="8" spans="2:21" ht="15" customHeight="1">
      <c r="B8" s="237"/>
      <c r="C8" s="237"/>
      <c r="D8" s="226" t="s">
        <v>15</v>
      </c>
      <c r="E8" s="227"/>
      <c r="F8" s="228"/>
      <c r="G8" s="229" t="s">
        <v>104</v>
      </c>
      <c r="H8" s="226" t="s">
        <v>15</v>
      </c>
      <c r="I8" s="227"/>
      <c r="J8" s="228"/>
      <c r="K8" s="229" t="s">
        <v>104</v>
      </c>
      <c r="L8" s="226" t="s">
        <v>15</v>
      </c>
      <c r="M8" s="227"/>
      <c r="N8" s="228"/>
      <c r="O8" s="229" t="s">
        <v>104</v>
      </c>
      <c r="P8" s="226" t="s">
        <v>15</v>
      </c>
      <c r="Q8" s="227"/>
      <c r="R8" s="228"/>
      <c r="S8" s="229" t="s">
        <v>104</v>
      </c>
      <c r="T8" s="229" t="s">
        <v>127</v>
      </c>
    </row>
    <row r="9" spans="2:21" ht="30.2" customHeight="1">
      <c r="B9" s="238"/>
      <c r="C9" s="238"/>
      <c r="D9" s="3" t="s">
        <v>134</v>
      </c>
      <c r="E9" s="3" t="s">
        <v>17</v>
      </c>
      <c r="F9" s="3" t="s">
        <v>18</v>
      </c>
      <c r="G9" s="230"/>
      <c r="H9" s="3" t="s">
        <v>134</v>
      </c>
      <c r="I9" s="3" t="s">
        <v>17</v>
      </c>
      <c r="J9" s="3" t="s">
        <v>18</v>
      </c>
      <c r="K9" s="230"/>
      <c r="L9" s="3" t="s">
        <v>134</v>
      </c>
      <c r="M9" s="3" t="s">
        <v>17</v>
      </c>
      <c r="N9" s="3" t="s">
        <v>18</v>
      </c>
      <c r="O9" s="230"/>
      <c r="P9" s="3" t="s">
        <v>134</v>
      </c>
      <c r="Q9" s="3" t="s">
        <v>17</v>
      </c>
      <c r="R9" s="3" t="s">
        <v>18</v>
      </c>
      <c r="S9" s="230"/>
      <c r="T9" s="230"/>
    </row>
    <row r="10" spans="2:21" ht="59.25" customHeight="1">
      <c r="B10" s="170" t="str">
        <f>+'26'!B9</f>
        <v>Producto 1: Documentos de planeación</v>
      </c>
      <c r="C10" s="15" t="str">
        <f>+'26'!C9:L9</f>
        <v>ACTIVIDAD 1.1. Realizar Diagnóstico</v>
      </c>
      <c r="D10" s="109">
        <v>141000000</v>
      </c>
      <c r="E10" s="110"/>
      <c r="F10" s="110"/>
      <c r="G10" s="109">
        <f>SUM(D10:F10)</f>
        <v>141000000</v>
      </c>
      <c r="H10" s="109">
        <f>+'26'!M10</f>
        <v>0</v>
      </c>
      <c r="I10" s="110"/>
      <c r="J10" s="109">
        <f>+'26'!O10</f>
        <v>0</v>
      </c>
      <c r="K10" s="109">
        <f>+H10+I10+J10</f>
        <v>0</v>
      </c>
      <c r="L10" s="110">
        <v>0</v>
      </c>
      <c r="M10" s="110"/>
      <c r="N10" s="110"/>
      <c r="O10" s="110">
        <f>SUM(L10:N10)</f>
        <v>0</v>
      </c>
      <c r="P10" s="110">
        <v>0</v>
      </c>
      <c r="Q10" s="110"/>
      <c r="R10" s="110"/>
      <c r="S10" s="110">
        <f>SUM(P10:R10)</f>
        <v>0</v>
      </c>
      <c r="T10" s="109">
        <f>+G10+J10+O10+S10</f>
        <v>141000000</v>
      </c>
    </row>
    <row r="11" spans="2:21" ht="62.45" customHeight="1">
      <c r="B11" s="170"/>
      <c r="C11" s="15" t="str">
        <f>+'26'!C12:M12</f>
        <v>ACTIVIDAD  1.2. Realizar Formulación</v>
      </c>
      <c r="D11" s="109">
        <v>231000000</v>
      </c>
      <c r="E11" s="111"/>
      <c r="F11" s="111"/>
      <c r="G11" s="109">
        <f t="shared" ref="G11:G13" si="0">SUM(D11:F11)</f>
        <v>231000000</v>
      </c>
      <c r="H11" s="109">
        <f>+'26'!M13</f>
        <v>0</v>
      </c>
      <c r="I11" s="111"/>
      <c r="J11" s="109">
        <f>+'26'!O13</f>
        <v>0</v>
      </c>
      <c r="K11" s="109">
        <f t="shared" ref="K11:K13" si="1">+H11+I11+J11</f>
        <v>0</v>
      </c>
      <c r="L11" s="111">
        <v>0</v>
      </c>
      <c r="M11" s="111"/>
      <c r="N11" s="111"/>
      <c r="O11" s="111">
        <f t="shared" ref="O11:O13" si="2">SUM(L11:N11)</f>
        <v>0</v>
      </c>
      <c r="P11" s="111">
        <v>0</v>
      </c>
      <c r="Q11" s="111"/>
      <c r="R11" s="111"/>
      <c r="S11" s="111">
        <f t="shared" ref="S11:S13" si="3">SUM(P11:R11)</f>
        <v>0</v>
      </c>
      <c r="T11" s="109">
        <f t="shared" ref="T11:T13" si="4">+G11+J11+O11+S11</f>
        <v>231000000</v>
      </c>
    </row>
    <row r="12" spans="2:21" ht="51" customHeight="1">
      <c r="B12" s="170"/>
      <c r="C12" s="15" t="str">
        <f>+'26'!C15:M15</f>
        <v xml:space="preserve">ACTIVIDAD  1.3. Realizar Socialización y entrega del producto </v>
      </c>
      <c r="D12" s="109">
        <v>141000000</v>
      </c>
      <c r="E12" s="111"/>
      <c r="F12" s="111"/>
      <c r="G12" s="109">
        <f t="shared" ref="G12" si="5">SUM(D12:F12)</f>
        <v>141000000</v>
      </c>
      <c r="H12" s="109">
        <f>+'26'!M16</f>
        <v>0</v>
      </c>
      <c r="I12" s="111"/>
      <c r="J12" s="109">
        <f>+'26'!O16</f>
        <v>0</v>
      </c>
      <c r="K12" s="109">
        <f t="shared" si="1"/>
        <v>0</v>
      </c>
      <c r="L12" s="111">
        <v>0</v>
      </c>
      <c r="M12" s="111"/>
      <c r="N12" s="111"/>
      <c r="O12" s="111">
        <f t="shared" si="2"/>
        <v>0</v>
      </c>
      <c r="P12" s="111">
        <v>0</v>
      </c>
      <c r="Q12" s="111"/>
      <c r="R12" s="111"/>
      <c r="S12" s="111">
        <f t="shared" si="3"/>
        <v>0</v>
      </c>
      <c r="T12" s="109">
        <f t="shared" si="4"/>
        <v>141000000</v>
      </c>
    </row>
    <row r="13" spans="2:21" ht="99" customHeight="1">
      <c r="B13" s="170"/>
      <c r="C13" s="15" t="str">
        <f>+'26'!C18:M18</f>
        <v>ACTIVIDAD  1.4. Realizar Implementación y Seguimiento</v>
      </c>
      <c r="D13" s="109">
        <v>0</v>
      </c>
      <c r="E13" s="111"/>
      <c r="F13" s="111"/>
      <c r="G13" s="109">
        <f t="shared" si="0"/>
        <v>0</v>
      </c>
      <c r="H13" s="109">
        <v>500000000</v>
      </c>
      <c r="I13" s="111"/>
      <c r="J13" s="109"/>
      <c r="K13" s="109">
        <f t="shared" si="1"/>
        <v>500000000</v>
      </c>
      <c r="L13" s="111">
        <v>0</v>
      </c>
      <c r="M13" s="111"/>
      <c r="N13" s="111"/>
      <c r="O13" s="111">
        <f t="shared" si="2"/>
        <v>0</v>
      </c>
      <c r="P13" s="111">
        <v>0</v>
      </c>
      <c r="Q13" s="111"/>
      <c r="R13" s="111"/>
      <c r="S13" s="111">
        <f t="shared" si="3"/>
        <v>0</v>
      </c>
      <c r="T13" s="109">
        <f t="shared" si="4"/>
        <v>0</v>
      </c>
    </row>
    <row r="14" spans="2:21" ht="26.45" customHeight="1">
      <c r="B14" s="219" t="s">
        <v>105</v>
      </c>
      <c r="C14" s="221"/>
      <c r="D14" s="112">
        <f t="shared" ref="D14:G14" si="6">SUM(D10:D13)</f>
        <v>513000000</v>
      </c>
      <c r="E14" s="112">
        <f t="shared" si="6"/>
        <v>0</v>
      </c>
      <c r="F14" s="112">
        <f t="shared" si="6"/>
        <v>0</v>
      </c>
      <c r="G14" s="112">
        <f t="shared" si="6"/>
        <v>513000000</v>
      </c>
      <c r="H14" s="113">
        <f>SUM(H10:H13)</f>
        <v>500000000</v>
      </c>
      <c r="I14" s="113">
        <f t="shared" ref="I14:J14" si="7">SUM(I10:I13)</f>
        <v>0</v>
      </c>
      <c r="J14" s="113">
        <f t="shared" si="7"/>
        <v>0</v>
      </c>
      <c r="K14" s="114">
        <f>SUM(K10:K13)</f>
        <v>500000000</v>
      </c>
      <c r="L14" s="113">
        <f>SUM(L10:L13)</f>
        <v>0</v>
      </c>
      <c r="M14" s="113">
        <f t="shared" ref="M14:N14" si="8">SUM(M10:M13)</f>
        <v>0</v>
      </c>
      <c r="N14" s="113">
        <f t="shared" si="8"/>
        <v>0</v>
      </c>
      <c r="O14" s="114">
        <f>SUM(O10:O13)</f>
        <v>0</v>
      </c>
      <c r="P14" s="113">
        <f>SUM(P10:P13)</f>
        <v>0</v>
      </c>
      <c r="Q14" s="113">
        <f t="shared" ref="Q14:R14" si="9">SUM(Q10:Q13)</f>
        <v>0</v>
      </c>
      <c r="R14" s="113">
        <f t="shared" si="9"/>
        <v>0</v>
      </c>
      <c r="S14" s="114">
        <f>SUM(S10:S13)</f>
        <v>0</v>
      </c>
      <c r="T14" s="115">
        <f>G14+K14+O14+S14</f>
        <v>1013000000</v>
      </c>
      <c r="U14" s="68"/>
    </row>
    <row r="15" spans="2:21" ht="16.5" customHeight="1">
      <c r="B15" s="234" t="s">
        <v>106</v>
      </c>
      <c r="C15" s="235"/>
      <c r="D15" s="116">
        <f>SUM(D10:D13)/1.19</f>
        <v>431092436.97478992</v>
      </c>
      <c r="E15" s="116">
        <f t="shared" ref="E15:K15" si="10">SUM(E10:E13)/1.19</f>
        <v>0</v>
      </c>
      <c r="F15" s="116">
        <f t="shared" si="10"/>
        <v>0</v>
      </c>
      <c r="G15" s="116">
        <f t="shared" si="10"/>
        <v>431092436.97478992</v>
      </c>
      <c r="H15" s="116">
        <f>SUM(H10:H13)/1.19</f>
        <v>420168067.2268908</v>
      </c>
      <c r="I15" s="116">
        <f t="shared" si="10"/>
        <v>0</v>
      </c>
      <c r="J15" s="116">
        <f t="shared" si="10"/>
        <v>0</v>
      </c>
      <c r="K15" s="116">
        <f t="shared" si="10"/>
        <v>420168067.2268908</v>
      </c>
      <c r="L15" s="116">
        <f>SUM(L10:L13)/1.19</f>
        <v>0</v>
      </c>
      <c r="M15" s="116">
        <f t="shared" ref="M15:O15" si="11">SUM(M10:M13)/1.19</f>
        <v>0</v>
      </c>
      <c r="N15" s="116">
        <f t="shared" si="11"/>
        <v>0</v>
      </c>
      <c r="O15" s="116">
        <f t="shared" si="11"/>
        <v>0</v>
      </c>
      <c r="P15" s="116">
        <f>SUM(P10:P13)/1.19</f>
        <v>0</v>
      </c>
      <c r="Q15" s="116">
        <f t="shared" ref="Q15:S15" si="12">SUM(Q10:Q13)/1.19</f>
        <v>0</v>
      </c>
      <c r="R15" s="116">
        <f t="shared" si="12"/>
        <v>0</v>
      </c>
      <c r="S15" s="116">
        <f t="shared" si="12"/>
        <v>0</v>
      </c>
      <c r="T15" s="115">
        <f t="shared" ref="T15:T17" si="13">G15+K15+O15+S15</f>
        <v>851260504.20168066</v>
      </c>
      <c r="U15" s="68"/>
    </row>
    <row r="16" spans="2:21" ht="18">
      <c r="B16" s="234" t="s">
        <v>107</v>
      </c>
      <c r="C16" s="235"/>
      <c r="D16" s="117">
        <f>+D15*0.19</f>
        <v>81907563.025210083</v>
      </c>
      <c r="E16" s="117">
        <f t="shared" ref="E16:G16" si="14">+E15*0.19</f>
        <v>0</v>
      </c>
      <c r="F16" s="117">
        <f t="shared" si="14"/>
        <v>0</v>
      </c>
      <c r="G16" s="117">
        <f t="shared" si="14"/>
        <v>81907563.025210083</v>
      </c>
      <c r="H16" s="117">
        <f>+H15*0.19</f>
        <v>79831932.773109257</v>
      </c>
      <c r="I16" s="117">
        <f t="shared" ref="I16:J16" si="15">+I15*0.19</f>
        <v>0</v>
      </c>
      <c r="J16" s="117">
        <f t="shared" si="15"/>
        <v>0</v>
      </c>
      <c r="K16" s="117">
        <f>+K15*0.19</f>
        <v>79831932.773109257</v>
      </c>
      <c r="L16" s="117">
        <f>+L15*0.19</f>
        <v>0</v>
      </c>
      <c r="M16" s="111">
        <v>0</v>
      </c>
      <c r="N16" s="111">
        <v>0</v>
      </c>
      <c r="O16" s="117">
        <f>+O15*0.19</f>
        <v>0</v>
      </c>
      <c r="P16" s="117">
        <f>+P15*0.19</f>
        <v>0</v>
      </c>
      <c r="Q16" s="111">
        <v>0</v>
      </c>
      <c r="R16" s="111">
        <v>0</v>
      </c>
      <c r="S16" s="117">
        <f>+S15*0.19</f>
        <v>0</v>
      </c>
      <c r="T16" s="115">
        <f t="shared" si="13"/>
        <v>161739495.79831934</v>
      </c>
    </row>
    <row r="17" spans="2:21" ht="18">
      <c r="B17" s="199" t="s">
        <v>47</v>
      </c>
      <c r="C17" s="199"/>
      <c r="D17" s="116">
        <f>+D15+D16</f>
        <v>513000000</v>
      </c>
      <c r="E17" s="111">
        <f t="shared" ref="E17:F17" si="16">E15+E16</f>
        <v>0</v>
      </c>
      <c r="F17" s="111">
        <f t="shared" si="16"/>
        <v>0</v>
      </c>
      <c r="G17" s="116">
        <f>+G15+G16</f>
        <v>513000000</v>
      </c>
      <c r="H17" s="116">
        <f>+H15+H16</f>
        <v>500000000.00000006</v>
      </c>
      <c r="I17" s="111">
        <f t="shared" ref="I17:J17" si="17">I15+I16</f>
        <v>0</v>
      </c>
      <c r="J17" s="116">
        <f t="shared" si="17"/>
        <v>0</v>
      </c>
      <c r="K17" s="116">
        <f>+K15+K16</f>
        <v>500000000.00000006</v>
      </c>
      <c r="L17" s="116">
        <f>+L15+L16</f>
        <v>0</v>
      </c>
      <c r="M17" s="111">
        <f t="shared" ref="M17:N17" si="18">M15+M16</f>
        <v>0</v>
      </c>
      <c r="N17" s="111">
        <f t="shared" si="18"/>
        <v>0</v>
      </c>
      <c r="O17" s="116">
        <f>+O15+O16</f>
        <v>0</v>
      </c>
      <c r="P17" s="116">
        <f>+P15+P16</f>
        <v>0</v>
      </c>
      <c r="Q17" s="111">
        <f t="shared" ref="Q17:R17" si="19">Q15+Q16</f>
        <v>0</v>
      </c>
      <c r="R17" s="111">
        <f t="shared" si="19"/>
        <v>0</v>
      </c>
      <c r="S17" s="116">
        <f>+S15+S16</f>
        <v>0</v>
      </c>
      <c r="T17" s="115">
        <f t="shared" si="13"/>
        <v>1013000000</v>
      </c>
      <c r="U17" s="68"/>
    </row>
    <row r="18" spans="2:21" ht="15">
      <c r="B18" s="2"/>
      <c r="C18" s="2"/>
      <c r="D18" s="2"/>
      <c r="E18" s="29"/>
      <c r="F18" s="29"/>
      <c r="G18" s="29"/>
      <c r="H18" s="118"/>
      <c r="I18" s="118"/>
      <c r="J18" s="118"/>
      <c r="K18" s="118"/>
      <c r="L18" s="118"/>
      <c r="M18" s="29"/>
      <c r="N18" s="29"/>
      <c r="O18" s="29"/>
      <c r="P18" s="119"/>
      <c r="Q18" s="118"/>
      <c r="R18" s="118"/>
      <c r="S18" s="10"/>
      <c r="T18" s="120"/>
    </row>
    <row r="19" spans="2:21" ht="18">
      <c r="B19" s="2" t="s">
        <v>48</v>
      </c>
      <c r="C19" s="2"/>
      <c r="D19" s="2"/>
      <c r="E19" s="29"/>
      <c r="F19" s="29"/>
      <c r="G19" s="29"/>
      <c r="H19" s="118"/>
      <c r="I19" s="118"/>
      <c r="J19" s="118"/>
      <c r="K19" s="118"/>
      <c r="L19" s="118"/>
      <c r="M19" s="29"/>
      <c r="N19" s="29"/>
      <c r="O19" s="29"/>
      <c r="P19" s="118"/>
      <c r="Q19" s="118"/>
      <c r="R19" s="118"/>
      <c r="S19" s="2"/>
      <c r="T19" s="121"/>
    </row>
    <row r="20" spans="2:21">
      <c r="B20" s="2" t="s">
        <v>49</v>
      </c>
      <c r="C20" s="2"/>
      <c r="D20" s="29"/>
      <c r="E20" s="29"/>
      <c r="F20" s="29"/>
      <c r="G20" s="29"/>
      <c r="H20" s="118"/>
      <c r="I20" s="118"/>
      <c r="J20" s="118"/>
      <c r="K20" s="118"/>
      <c r="L20" s="118"/>
      <c r="M20" s="29"/>
      <c r="N20" s="29"/>
      <c r="O20" s="29"/>
      <c r="P20" s="29"/>
      <c r="Q20" s="29"/>
      <c r="R20" s="29"/>
      <c r="S20" s="2"/>
      <c r="T20" s="2"/>
    </row>
    <row r="21" spans="2:21" ht="81" customHeight="1">
      <c r="B21" s="231"/>
      <c r="C21" s="232"/>
      <c r="T21" s="122"/>
    </row>
    <row r="22" spans="2:21" ht="33.75" customHeight="1">
      <c r="B22" s="123" t="s">
        <v>51</v>
      </c>
      <c r="H22" s="73"/>
      <c r="L22" s="241" t="s">
        <v>125</v>
      </c>
      <c r="M22" s="241"/>
      <c r="N22" s="241"/>
      <c r="O22" s="241"/>
      <c r="P22" s="241"/>
      <c r="T22" s="125"/>
    </row>
    <row r="23" spans="2:21" ht="34.5" customHeight="1">
      <c r="B23" s="126" t="s">
        <v>53</v>
      </c>
      <c r="C23" s="127"/>
      <c r="D23" s="127"/>
      <c r="E23" s="128"/>
      <c r="F23" s="128"/>
      <c r="G23" s="128"/>
      <c r="H23" s="128"/>
      <c r="I23" s="128"/>
      <c r="J23" s="128"/>
      <c r="K23" s="128"/>
      <c r="L23" s="233" t="s">
        <v>126</v>
      </c>
      <c r="M23" s="233"/>
      <c r="N23" s="233"/>
      <c r="O23" s="233"/>
      <c r="P23" s="233"/>
      <c r="Q23" s="128"/>
      <c r="R23" s="128"/>
      <c r="S23" s="127"/>
      <c r="T23" s="129"/>
    </row>
    <row r="24" spans="2:21" ht="15">
      <c r="L24" s="194"/>
      <c r="M24" s="194"/>
      <c r="N24" s="194"/>
      <c r="O24" s="194"/>
      <c r="P24" s="194"/>
    </row>
  </sheetData>
  <mergeCells count="32">
    <mergeCell ref="B21:C21"/>
    <mergeCell ref="B17:C17"/>
    <mergeCell ref="L23:P23"/>
    <mergeCell ref="T8:T9"/>
    <mergeCell ref="B10:B13"/>
    <mergeCell ref="B14:C14"/>
    <mergeCell ref="B15:C15"/>
    <mergeCell ref="B16:C16"/>
    <mergeCell ref="B7:B9"/>
    <mergeCell ref="C7:C9"/>
    <mergeCell ref="P7:S7"/>
    <mergeCell ref="D8:F8"/>
    <mergeCell ref="G8:G9"/>
    <mergeCell ref="H8:J8"/>
    <mergeCell ref="K8:K9"/>
    <mergeCell ref="L22:P22"/>
    <mergeCell ref="L24:P24"/>
    <mergeCell ref="B1:C4"/>
    <mergeCell ref="D1:N4"/>
    <mergeCell ref="B5:T5"/>
    <mergeCell ref="B6:S6"/>
    <mergeCell ref="O1:T1"/>
    <mergeCell ref="O2:T2"/>
    <mergeCell ref="O3:T3"/>
    <mergeCell ref="O4:T4"/>
    <mergeCell ref="L8:N8"/>
    <mergeCell ref="O8:O9"/>
    <mergeCell ref="P8:R8"/>
    <mergeCell ref="S8:S9"/>
    <mergeCell ref="D7:G7"/>
    <mergeCell ref="H7:K7"/>
    <mergeCell ref="L7:O7"/>
  </mergeCells>
  <pageMargins left="0.70866141732283472" right="0.70866141732283472" top="0.74803149606299213" bottom="0.74803149606299213" header="0.31496062992125984" footer="0.31496062992125984"/>
  <pageSetup paperSize="41" scale="42" fitToHeight="0" orientation="landscape" r:id="rId1"/>
  <ignoredErrors>
    <ignoredError sqref="G17" 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tabColor rgb="FFFFFF00"/>
    <pageSetUpPr fitToPage="1"/>
  </sheetPr>
  <dimension ref="A2:Q15"/>
  <sheetViews>
    <sheetView showGridLines="0" topLeftCell="A5" zoomScale="70" zoomScaleNormal="70" workbookViewId="0">
      <pane xSplit="5" ySplit="1" topLeftCell="I6" activePane="bottomRight" state="frozen"/>
      <selection pane="topRight" activeCell="F5" sqref="F5"/>
      <selection pane="bottomLeft" activeCell="A6" sqref="A6"/>
      <selection pane="bottomRight" activeCell="P11" sqref="P11"/>
    </sheetView>
  </sheetViews>
  <sheetFormatPr baseColWidth="10" defaultColWidth="11.42578125" defaultRowHeight="15.75"/>
  <cols>
    <col min="1" max="1" width="3.140625" style="1" customWidth="1"/>
    <col min="2" max="2" width="13.7109375" style="1" customWidth="1"/>
    <col min="3" max="3" width="19.140625" style="1" customWidth="1"/>
    <col min="4" max="4" width="9.5703125" style="94" customWidth="1"/>
    <col min="5" max="5" width="43.42578125" style="1" customWidth="1"/>
    <col min="6" max="6" width="1.85546875" style="1" customWidth="1"/>
    <col min="7" max="7" width="16.28515625" style="87" bestFit="1" customWidth="1"/>
    <col min="8" max="8" width="17.42578125" style="1" bestFit="1" customWidth="1"/>
    <col min="9" max="9" width="10.28515625" style="1" customWidth="1"/>
    <col min="10" max="10" width="8" style="95" bestFit="1" customWidth="1"/>
    <col min="11" max="11" width="9.42578125" style="83" bestFit="1" customWidth="1"/>
    <col min="12" max="12" width="54.85546875" style="1" customWidth="1"/>
    <col min="13" max="13" width="2" style="1" customWidth="1"/>
    <col min="14" max="14" width="28.42578125" style="1" customWidth="1"/>
    <col min="15" max="15" width="1" style="1" customWidth="1"/>
    <col min="16" max="16" width="28.7109375" style="96" customWidth="1"/>
    <col min="17" max="17" width="17.85546875" style="68" bestFit="1" customWidth="1"/>
    <col min="18" max="18" width="20.28515625" style="1" bestFit="1" customWidth="1"/>
    <col min="19" max="16384" width="11.42578125" style="1"/>
  </cols>
  <sheetData>
    <row r="2" spans="1:17" ht="82.15" customHeight="1">
      <c r="A2" s="83"/>
      <c r="B2" s="2"/>
      <c r="C2" s="226" t="s">
        <v>6</v>
      </c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8"/>
    </row>
    <row r="3" spans="1:17" ht="23.85" customHeight="1">
      <c r="A3" s="83"/>
      <c r="C3" s="90"/>
      <c r="D3" s="91"/>
      <c r="E3" s="90"/>
      <c r="P3" s="97"/>
    </row>
    <row r="4" spans="1:17" ht="15" customHeight="1">
      <c r="B4" s="164" t="s">
        <v>7</v>
      </c>
      <c r="C4" s="164" t="s">
        <v>8</v>
      </c>
      <c r="D4" s="239" t="s">
        <v>9</v>
      </c>
      <c r="E4" s="166" t="s">
        <v>10</v>
      </c>
      <c r="G4" s="240" t="s">
        <v>108</v>
      </c>
      <c r="H4" s="240" t="s">
        <v>109</v>
      </c>
      <c r="I4" s="240" t="s">
        <v>110</v>
      </c>
      <c r="J4" s="240" t="s">
        <v>111</v>
      </c>
      <c r="K4" s="240" t="s">
        <v>112</v>
      </c>
      <c r="L4" s="166" t="s">
        <v>113</v>
      </c>
      <c r="N4" s="229" t="s">
        <v>114</v>
      </c>
      <c r="P4" s="229" t="s">
        <v>115</v>
      </c>
    </row>
    <row r="5" spans="1:17" s="104" customFormat="1" ht="52.5" customHeight="1">
      <c r="B5" s="164"/>
      <c r="C5" s="164"/>
      <c r="D5" s="239"/>
      <c r="E5" s="166"/>
      <c r="G5" s="240"/>
      <c r="H5" s="240"/>
      <c r="I5" s="240"/>
      <c r="J5" s="240"/>
      <c r="K5" s="240"/>
      <c r="L5" s="166"/>
      <c r="N5" s="230"/>
      <c r="P5" s="230"/>
      <c r="Q5" s="105"/>
    </row>
    <row r="6" spans="1:17" ht="15.75" customHeight="1">
      <c r="B6" s="170" t="str">
        <f>+'26'!B9</f>
        <v>Producto 1: Documentos de planeación</v>
      </c>
      <c r="C6" s="179" t="str">
        <f>+HORIZONTE!C10</f>
        <v>ACTIVIDAD 1.1. Realizar Diagnóstico</v>
      </c>
      <c r="D6" s="179"/>
      <c r="E6" s="179"/>
    </row>
    <row r="7" spans="1:17" ht="80.25" customHeight="1">
      <c r="B7" s="170"/>
      <c r="C7" s="82" t="str">
        <f>+'26'!C10</f>
        <v>Servicios prestados a las empresas y servicios de producción</v>
      </c>
      <c r="D7" s="92">
        <f>+'26'!D10</f>
        <v>1</v>
      </c>
      <c r="E7" s="79" t="str">
        <f>+'26'!E10</f>
        <v>DIAGNOSTICO: caracterización de la dinámica de la ciencia, Tecnología e Innovación del Municipio de Bucaramanga dentro del ámbito del sistema Regional de Ciencia, Tecnología e Innovación.</v>
      </c>
      <c r="G7" s="86" t="s">
        <v>116</v>
      </c>
      <c r="H7" s="84">
        <v>2024680010232</v>
      </c>
      <c r="I7" s="2" t="s">
        <v>117</v>
      </c>
      <c r="J7" s="89">
        <v>83131</v>
      </c>
      <c r="K7" s="10">
        <v>201</v>
      </c>
      <c r="L7" s="103" t="s">
        <v>118</v>
      </c>
      <c r="N7" s="106" t="s">
        <v>119</v>
      </c>
      <c r="P7" s="98">
        <f>+'26'!L11</f>
        <v>141000000</v>
      </c>
    </row>
    <row r="8" spans="1:17" ht="15.75" customHeight="1">
      <c r="B8" s="170"/>
      <c r="C8" s="179" t="str">
        <f>+HORIZONTE!C11</f>
        <v>ACTIVIDAD  1.2. Realizar Formulación</v>
      </c>
      <c r="D8" s="180"/>
      <c r="E8" s="180"/>
      <c r="N8" s="107"/>
    </row>
    <row r="9" spans="1:17" ht="84.75" customHeight="1">
      <c r="B9" s="170"/>
      <c r="C9" s="82" t="str">
        <f>+'26'!C13</f>
        <v>Servicios prestados a las empresas y servicios de producción</v>
      </c>
      <c r="D9" s="92">
        <f>+'26'!D13</f>
        <v>1</v>
      </c>
      <c r="E9" s="80" t="str">
        <f>+'26'!E13</f>
        <v>FORMULACIÓN: Generación de Estrategias y actividades como alternativas de solución, viables y pertinentes con la realidad local, que respondan a la mejora de las situaciones identificadas en el Diagnóstico.</v>
      </c>
      <c r="G9" s="86" t="s">
        <v>116</v>
      </c>
      <c r="H9" s="84">
        <v>2024680010232</v>
      </c>
      <c r="I9" s="2" t="s">
        <v>117</v>
      </c>
      <c r="J9" s="89">
        <v>83131</v>
      </c>
      <c r="K9" s="10">
        <v>201</v>
      </c>
      <c r="L9" s="103" t="s">
        <v>118</v>
      </c>
      <c r="N9" s="106" t="s">
        <v>119</v>
      </c>
      <c r="P9" s="98">
        <f>+'26'!L14</f>
        <v>231000000</v>
      </c>
    </row>
    <row r="10" spans="1:17" ht="15.75" customHeight="1">
      <c r="B10" s="170"/>
      <c r="C10" s="179" t="str">
        <f>+HORIZONTE!C12</f>
        <v xml:space="preserve">ACTIVIDAD  1.3. Realizar Socialización y entrega del producto </v>
      </c>
      <c r="D10" s="180"/>
      <c r="E10" s="180"/>
      <c r="N10" s="107"/>
    </row>
    <row r="11" spans="1:17" ht="106.5" customHeight="1">
      <c r="B11" s="170"/>
      <c r="C11" s="15" t="str">
        <f>+'26'!C16</f>
        <v>Servicios prestados a las empresas y servicios de producción</v>
      </c>
      <c r="D11" s="93">
        <f>+'26'!D16</f>
        <v>1</v>
      </c>
      <c r="E11" s="80" t="str">
        <f>+'26'!E16</f>
        <v>SOCIALIZACIÓN Y ENTREGA: Entrega y presentación de los documentos  y los componentes con el  alcances del Plan Estratégico de Ciencia Tecnología e Innovación municipal.</v>
      </c>
      <c r="G11" s="86" t="s">
        <v>116</v>
      </c>
      <c r="H11" s="84">
        <v>2024680010232</v>
      </c>
      <c r="I11" s="2" t="s">
        <v>117</v>
      </c>
      <c r="J11" s="89">
        <v>83131</v>
      </c>
      <c r="K11" s="10">
        <v>201</v>
      </c>
      <c r="L11" s="103" t="s">
        <v>118</v>
      </c>
      <c r="N11" s="106" t="s">
        <v>119</v>
      </c>
      <c r="P11" s="98">
        <f>+'26'!L16</f>
        <v>141000000</v>
      </c>
    </row>
    <row r="12" spans="1:17" ht="15.75" customHeight="1">
      <c r="B12" s="170"/>
      <c r="C12" s="179" t="str">
        <f>+HORIZONTE!C13</f>
        <v>ACTIVIDAD  1.4. Realizar Implementación y Seguimiento</v>
      </c>
      <c r="D12" s="180"/>
      <c r="E12" s="180"/>
      <c r="N12" s="107"/>
    </row>
    <row r="13" spans="1:17" ht="117" customHeight="1">
      <c r="B13" s="170"/>
      <c r="C13" s="15" t="str">
        <f>+'26'!C19</f>
        <v>Servicios prestados a las empresas y servicios de producción</v>
      </c>
      <c r="D13" s="93">
        <f>+'26'!D19</f>
        <v>0</v>
      </c>
      <c r="E13" s="80" t="str">
        <f>+'26'!E19</f>
        <v>IMPLEMENTACIÓN Y SEGUIMIENTO: acciones necesarias para la adopción y seguimiento del Plan Estratégico de Ciencia Tecnología e Innovación Municipal.</v>
      </c>
      <c r="G13" s="86"/>
      <c r="H13" s="84"/>
      <c r="I13" s="2"/>
      <c r="J13" s="89"/>
      <c r="K13" s="10"/>
      <c r="L13" s="103"/>
      <c r="N13" s="106"/>
      <c r="P13" s="98">
        <f>+'26'!L19</f>
        <v>0</v>
      </c>
    </row>
    <row r="15" spans="1:17">
      <c r="L15" s="164" t="s">
        <v>120</v>
      </c>
      <c r="M15" s="164"/>
      <c r="N15" s="164"/>
      <c r="P15" s="99">
        <f>SUM(P7:P13)</f>
        <v>513000000</v>
      </c>
    </row>
  </sheetData>
  <mergeCells count="19">
    <mergeCell ref="B4:B5"/>
    <mergeCell ref="C4:C5"/>
    <mergeCell ref="D4:D5"/>
    <mergeCell ref="E4:E5"/>
    <mergeCell ref="C2:P2"/>
    <mergeCell ref="G4:G5"/>
    <mergeCell ref="H4:H5"/>
    <mergeCell ref="I4:I5"/>
    <mergeCell ref="J4:J5"/>
    <mergeCell ref="K4:K5"/>
    <mergeCell ref="L4:L5"/>
    <mergeCell ref="N4:N5"/>
    <mergeCell ref="P4:P5"/>
    <mergeCell ref="B6:B13"/>
    <mergeCell ref="L15:N15"/>
    <mergeCell ref="C6:E6"/>
    <mergeCell ref="C8:E8"/>
    <mergeCell ref="C10:E10"/>
    <mergeCell ref="C12:E12"/>
  </mergeCells>
  <printOptions horizontalCentered="1" verticalCentered="1"/>
  <pageMargins left="0.19685039370078741" right="0.19685039370078741" top="0.19685039370078741" bottom="0.19685039370078741" header="0" footer="0"/>
  <pageSetup paperSize="41" scale="6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B2:C3"/>
  <sheetViews>
    <sheetView workbookViewId="0">
      <selection activeCell="D16" sqref="D16"/>
    </sheetView>
  </sheetViews>
  <sheetFormatPr baseColWidth="10" defaultColWidth="11.42578125" defaultRowHeight="15"/>
  <cols>
    <col min="2" max="2" width="15.42578125" bestFit="1" customWidth="1"/>
  </cols>
  <sheetData>
    <row r="2" spans="2:3" ht="15.75">
      <c r="B2" s="88" t="s">
        <v>116</v>
      </c>
      <c r="C2" s="1" t="s">
        <v>121</v>
      </c>
    </row>
    <row r="3" spans="2:3" ht="15.75">
      <c r="B3" s="88" t="s">
        <v>122</v>
      </c>
      <c r="C3" s="85" t="s">
        <v>123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37708f-d448-493e-b33b-a8fd526a99fa">
      <Terms xmlns="http://schemas.microsoft.com/office/infopath/2007/PartnerControls"/>
    </lcf76f155ced4ddcb4097134ff3c332f>
    <TaxCatchAll xmlns="6531c6fd-1360-4f8e-94af-768214a3204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806A525909C2F4696805F2EAD81F25A" ma:contentTypeVersion="18" ma:contentTypeDescription="Crear nuevo documento." ma:contentTypeScope="" ma:versionID="0d356e29560463b48c1d9da52ce25709">
  <xsd:schema xmlns:xsd="http://www.w3.org/2001/XMLSchema" xmlns:xs="http://www.w3.org/2001/XMLSchema" xmlns:p="http://schemas.microsoft.com/office/2006/metadata/properties" xmlns:ns2="6531c6fd-1360-4f8e-94af-768214a32040" xmlns:ns3="3237708f-d448-493e-b33b-a8fd526a99fa" targetNamespace="http://schemas.microsoft.com/office/2006/metadata/properties" ma:root="true" ma:fieldsID="798e61cdaa1c014830b967b8d89db397" ns2:_="" ns3:_="">
    <xsd:import namespace="6531c6fd-1360-4f8e-94af-768214a32040"/>
    <xsd:import namespace="3237708f-d448-493e-b33b-a8fd526a99f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31c6fd-1360-4f8e-94af-768214a3204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87fbc7c-cb4c-48ce-a5ff-b034fa3f34a5}" ma:internalName="TaxCatchAll" ma:showField="CatchAllData" ma:web="6531c6fd-1360-4f8e-94af-768214a320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37708f-d448-493e-b33b-a8fd526a99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c46d6fa-4fe9-4e86-a1e8-66d0902ce3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3ABD93-760B-417B-815E-CED564FE90CB}">
  <ds:schemaRefs>
    <ds:schemaRef ds:uri="http://schemas.microsoft.com/office/2006/metadata/properties"/>
    <ds:schemaRef ds:uri="http://schemas.microsoft.com/office/infopath/2007/PartnerControls"/>
    <ds:schemaRef ds:uri="3237708f-d448-493e-b33b-a8fd526a99fa"/>
    <ds:schemaRef ds:uri="6531c6fd-1360-4f8e-94af-768214a32040"/>
  </ds:schemaRefs>
</ds:datastoreItem>
</file>

<file path=customXml/itemProps2.xml><?xml version="1.0" encoding="utf-8"?>
<ds:datastoreItem xmlns:ds="http://schemas.openxmlformats.org/officeDocument/2006/customXml" ds:itemID="{58FF89F6-EC10-44D1-8E0C-438C84637B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31c6fd-1360-4f8e-94af-768214a32040"/>
    <ds:schemaRef ds:uri="3237708f-d448-493e-b33b-a8fd526a99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0C6D95-AE37-424F-B567-D437C5B7BE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2024</vt:lpstr>
      <vt:lpstr>2025-</vt:lpstr>
      <vt:lpstr>26</vt:lpstr>
      <vt:lpstr>2026</vt:lpstr>
      <vt:lpstr>2027</vt:lpstr>
      <vt:lpstr>HORIZONTE</vt:lpstr>
      <vt:lpstr>RUBROS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</dc:creator>
  <cp:keywords/>
  <dc:description/>
  <cp:lastModifiedBy>Nelson  enrique Torres Vargas</cp:lastModifiedBy>
  <cp:revision/>
  <cp:lastPrinted>2026-06-25T16:45:51Z</cp:lastPrinted>
  <dcterms:created xsi:type="dcterms:W3CDTF">2024-09-22T15:44:26Z</dcterms:created>
  <dcterms:modified xsi:type="dcterms:W3CDTF">2026-07-07T03:33:41Z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0x0101007806A525909C2F4696805F2EAD81F25A</vt:lpwstr>
  </property>
  <property fmtid="{D5CDD505-2E9C-101B-9397-08002B2CF9AE}" pid="3" name="MediaServiceImageTags">
    <vt:lpwstr/>
  </property>
</Properties>
</file>